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" windowWidth="20232" windowHeight="7992"/>
  </bookViews>
  <sheets>
    <sheet name="Приложение 1" sheetId="1" r:id="rId1"/>
  </sheets>
  <definedNames>
    <definedName name="_xlnm.Print_Titles" localSheetId="0">'Приложение 1'!$5:$7</definedName>
  </definedNames>
  <calcPr calcId="145621"/>
</workbook>
</file>

<file path=xl/calcChain.xml><?xml version="1.0" encoding="utf-8"?>
<calcChain xmlns="http://schemas.openxmlformats.org/spreadsheetml/2006/main">
  <c r="E80" i="1" l="1"/>
  <c r="E73" i="1"/>
  <c r="E53" i="1"/>
  <c r="H49" i="1" l="1"/>
  <c r="G49" i="1"/>
  <c r="J49" i="1"/>
  <c r="L49" i="1"/>
  <c r="J94" i="1" l="1"/>
  <c r="K104" i="1"/>
  <c r="K101" i="1"/>
  <c r="K96" i="1"/>
  <c r="K91" i="1"/>
  <c r="K88" i="1"/>
  <c r="K85" i="1"/>
  <c r="K79" i="1"/>
  <c r="K76" i="1"/>
  <c r="K71" i="1"/>
  <c r="K63" i="1"/>
  <c r="K59" i="1"/>
  <c r="K57" i="1"/>
  <c r="K48" i="1"/>
  <c r="F71" i="1"/>
  <c r="F76" i="1"/>
  <c r="F79" i="1"/>
  <c r="F85" i="1"/>
  <c r="F88" i="1"/>
  <c r="E88" i="1"/>
  <c r="F91" i="1"/>
  <c r="F96" i="1"/>
  <c r="F104" i="1"/>
  <c r="F101" i="1"/>
  <c r="I104" i="1"/>
  <c r="I101" i="1"/>
  <c r="I96" i="1"/>
  <c r="I91" i="1"/>
  <c r="I88" i="1"/>
  <c r="I85" i="1"/>
  <c r="I79" i="1"/>
  <c r="I76" i="1"/>
  <c r="I71" i="1"/>
  <c r="I63" i="1"/>
  <c r="I59" i="1"/>
  <c r="I57" i="1"/>
  <c r="I48" i="1"/>
  <c r="C48" i="1" l="1"/>
  <c r="D48" i="1"/>
  <c r="E48" i="1"/>
  <c r="F48" i="1"/>
  <c r="J48" i="1"/>
  <c r="L48" i="1"/>
  <c r="G50" i="1"/>
  <c r="H50" i="1"/>
  <c r="J50" i="1"/>
  <c r="L50" i="1"/>
  <c r="G51" i="1"/>
  <c r="H51" i="1"/>
  <c r="J51" i="1"/>
  <c r="L51" i="1"/>
  <c r="G52" i="1"/>
  <c r="H52" i="1"/>
  <c r="J52" i="1"/>
  <c r="L52" i="1"/>
  <c r="G53" i="1"/>
  <c r="H53" i="1"/>
  <c r="J53" i="1"/>
  <c r="L53" i="1"/>
  <c r="G55" i="1"/>
  <c r="H55" i="1"/>
  <c r="J55" i="1"/>
  <c r="L55" i="1"/>
  <c r="G56" i="1"/>
  <c r="H56" i="1"/>
  <c r="J56" i="1"/>
  <c r="L56" i="1"/>
  <c r="C57" i="1"/>
  <c r="D57" i="1"/>
  <c r="E57" i="1"/>
  <c r="F57" i="1"/>
  <c r="L57" i="1"/>
  <c r="G58" i="1"/>
  <c r="H58" i="1"/>
  <c r="J58" i="1"/>
  <c r="L58" i="1"/>
  <c r="C59" i="1"/>
  <c r="D59" i="1"/>
  <c r="E59" i="1"/>
  <c r="F59" i="1"/>
  <c r="G60" i="1"/>
  <c r="H60" i="1"/>
  <c r="J60" i="1"/>
  <c r="L60" i="1"/>
  <c r="G61" i="1"/>
  <c r="H61" i="1"/>
  <c r="J61" i="1"/>
  <c r="L61" i="1"/>
  <c r="G62" i="1"/>
  <c r="H62" i="1"/>
  <c r="J62" i="1"/>
  <c r="L62" i="1"/>
  <c r="C63" i="1"/>
  <c r="D63" i="1"/>
  <c r="E63" i="1"/>
  <c r="F63" i="1"/>
  <c r="L63" i="1"/>
  <c r="G64" i="1"/>
  <c r="H64" i="1"/>
  <c r="J64" i="1"/>
  <c r="L64" i="1"/>
  <c r="G65" i="1"/>
  <c r="H65" i="1"/>
  <c r="J65" i="1"/>
  <c r="L65" i="1"/>
  <c r="G66" i="1"/>
  <c r="H66" i="1"/>
  <c r="J66" i="1"/>
  <c r="L66" i="1"/>
  <c r="G67" i="1"/>
  <c r="H67" i="1"/>
  <c r="J67" i="1"/>
  <c r="L67" i="1"/>
  <c r="G68" i="1"/>
  <c r="H68" i="1"/>
  <c r="J68" i="1"/>
  <c r="L68" i="1"/>
  <c r="G69" i="1"/>
  <c r="H69" i="1"/>
  <c r="J69" i="1"/>
  <c r="L69" i="1"/>
  <c r="G70" i="1"/>
  <c r="H70" i="1"/>
  <c r="J70" i="1"/>
  <c r="L70" i="1"/>
  <c r="C71" i="1"/>
  <c r="D71" i="1"/>
  <c r="E71" i="1"/>
  <c r="H71" i="1" s="1"/>
  <c r="J71" i="1"/>
  <c r="G72" i="1"/>
  <c r="H72" i="1"/>
  <c r="J72" i="1"/>
  <c r="L72" i="1"/>
  <c r="G73" i="1"/>
  <c r="H73" i="1"/>
  <c r="J73" i="1"/>
  <c r="L73" i="1"/>
  <c r="G74" i="1"/>
  <c r="H74" i="1"/>
  <c r="J74" i="1"/>
  <c r="L74" i="1"/>
  <c r="G75" i="1"/>
  <c r="H75" i="1"/>
  <c r="J75" i="1"/>
  <c r="L75" i="1"/>
  <c r="C76" i="1"/>
  <c r="D76" i="1"/>
  <c r="G76" i="1" s="1"/>
  <c r="E76" i="1"/>
  <c r="H76" i="1"/>
  <c r="G77" i="1"/>
  <c r="H77" i="1"/>
  <c r="J77" i="1"/>
  <c r="L77" i="1"/>
  <c r="G78" i="1"/>
  <c r="H78" i="1"/>
  <c r="J78" i="1"/>
  <c r="L78" i="1"/>
  <c r="C79" i="1"/>
  <c r="D79" i="1"/>
  <c r="E79" i="1"/>
  <c r="G80" i="1"/>
  <c r="H80" i="1"/>
  <c r="J80" i="1"/>
  <c r="L80" i="1"/>
  <c r="G81" i="1"/>
  <c r="H81" i="1"/>
  <c r="J81" i="1"/>
  <c r="L81" i="1"/>
  <c r="G82" i="1"/>
  <c r="H82" i="1"/>
  <c r="J82" i="1"/>
  <c r="L82" i="1"/>
  <c r="G83" i="1"/>
  <c r="H83" i="1"/>
  <c r="J83" i="1"/>
  <c r="L83" i="1"/>
  <c r="G84" i="1"/>
  <c r="H84" i="1"/>
  <c r="J84" i="1"/>
  <c r="L84" i="1"/>
  <c r="C85" i="1"/>
  <c r="D85" i="1"/>
  <c r="G85" i="1" s="1"/>
  <c r="E85" i="1"/>
  <c r="H85" i="1" s="1"/>
  <c r="G86" i="1"/>
  <c r="H86" i="1"/>
  <c r="J86" i="1"/>
  <c r="L86" i="1"/>
  <c r="G87" i="1"/>
  <c r="H87" i="1"/>
  <c r="J87" i="1"/>
  <c r="L87" i="1"/>
  <c r="C88" i="1"/>
  <c r="G88" i="1"/>
  <c r="J88" i="1"/>
  <c r="H89" i="1"/>
  <c r="J89" i="1"/>
  <c r="G90" i="1"/>
  <c r="H90" i="1"/>
  <c r="J90" i="1"/>
  <c r="L90" i="1"/>
  <c r="C91" i="1"/>
  <c r="D91" i="1"/>
  <c r="E91" i="1"/>
  <c r="G91" i="1"/>
  <c r="J91" i="1"/>
  <c r="G92" i="1"/>
  <c r="H92" i="1"/>
  <c r="J92" i="1"/>
  <c r="L92" i="1"/>
  <c r="G93" i="1"/>
  <c r="H93" i="1"/>
  <c r="J93" i="1"/>
  <c r="L93" i="1"/>
  <c r="G94" i="1"/>
  <c r="H94" i="1"/>
  <c r="L94" i="1"/>
  <c r="G95" i="1"/>
  <c r="H95" i="1"/>
  <c r="C96" i="1"/>
  <c r="D96" i="1"/>
  <c r="G96" i="1" s="1"/>
  <c r="E96" i="1"/>
  <c r="H96" i="1" s="1"/>
  <c r="L96" i="1"/>
  <c r="G97" i="1"/>
  <c r="H97" i="1"/>
  <c r="J97" i="1"/>
  <c r="L97" i="1"/>
  <c r="G98" i="1"/>
  <c r="H98" i="1"/>
  <c r="J98" i="1"/>
  <c r="L98" i="1"/>
  <c r="G99" i="1"/>
  <c r="H99" i="1"/>
  <c r="J99" i="1"/>
  <c r="L99" i="1"/>
  <c r="G100" i="1"/>
  <c r="H100" i="1"/>
  <c r="J100" i="1"/>
  <c r="L100" i="1"/>
  <c r="C101" i="1"/>
  <c r="D101" i="1"/>
  <c r="G101" i="1" s="1"/>
  <c r="E101" i="1"/>
  <c r="G102" i="1"/>
  <c r="H102" i="1"/>
  <c r="J102" i="1"/>
  <c r="L102" i="1"/>
  <c r="G103" i="1"/>
  <c r="H103" i="1"/>
  <c r="J103" i="1"/>
  <c r="L103" i="1"/>
  <c r="C104" i="1"/>
  <c r="D104" i="1"/>
  <c r="E104" i="1"/>
  <c r="L104" i="1"/>
  <c r="G105" i="1"/>
  <c r="H105" i="1"/>
  <c r="J105" i="1"/>
  <c r="L105" i="1"/>
  <c r="G57" i="1" l="1"/>
  <c r="H63" i="1"/>
  <c r="J57" i="1"/>
  <c r="H104" i="1"/>
  <c r="G79" i="1"/>
  <c r="H59" i="1"/>
  <c r="J59" i="1"/>
  <c r="G104" i="1"/>
  <c r="H101" i="1"/>
  <c r="J101" i="1"/>
  <c r="H91" i="1"/>
  <c r="H88" i="1"/>
  <c r="L85" i="1"/>
  <c r="J85" i="1"/>
  <c r="I106" i="1"/>
  <c r="H79" i="1"/>
  <c r="J79" i="1"/>
  <c r="L76" i="1"/>
  <c r="J76" i="1"/>
  <c r="G71" i="1"/>
  <c r="J63" i="1"/>
  <c r="G63" i="1"/>
  <c r="C106" i="1"/>
  <c r="G59" i="1"/>
  <c r="E106" i="1"/>
  <c r="D106" i="1"/>
  <c r="H57" i="1"/>
  <c r="G48" i="1"/>
  <c r="J104" i="1"/>
  <c r="L101" i="1"/>
  <c r="J96" i="1"/>
  <c r="L91" i="1"/>
  <c r="L88" i="1"/>
  <c r="L79" i="1"/>
  <c r="L71" i="1"/>
  <c r="L59" i="1"/>
  <c r="K106" i="1"/>
  <c r="H48" i="1"/>
  <c r="F106" i="1"/>
  <c r="C15" i="1"/>
  <c r="J106" i="1" l="1"/>
  <c r="L106" i="1"/>
  <c r="G106" i="1"/>
  <c r="H106" i="1"/>
  <c r="L35" i="1"/>
  <c r="L36" i="1"/>
  <c r="J35" i="1"/>
  <c r="J36" i="1"/>
  <c r="G35" i="1"/>
  <c r="G36" i="1"/>
  <c r="H36" i="1"/>
  <c r="L32" i="1"/>
  <c r="J32" i="1"/>
  <c r="G32" i="1"/>
  <c r="H22" i="1"/>
  <c r="G22" i="1"/>
  <c r="H14" i="1"/>
  <c r="F11" i="1"/>
  <c r="I11" i="1"/>
  <c r="K11" i="1"/>
  <c r="E34" i="1"/>
  <c r="E33" i="1" s="1"/>
  <c r="L11" i="1" l="1"/>
  <c r="D34" i="1"/>
  <c r="D33" i="1" s="1"/>
  <c r="F34" i="1"/>
  <c r="C34" i="1"/>
  <c r="I34" i="1"/>
  <c r="K34" i="1"/>
  <c r="L25" i="1"/>
  <c r="J25" i="1"/>
  <c r="G25" i="1"/>
  <c r="H25" i="1"/>
  <c r="K26" i="1"/>
  <c r="I26" i="1"/>
  <c r="F26" i="1"/>
  <c r="E26" i="1"/>
  <c r="D26" i="1"/>
  <c r="C26" i="1"/>
  <c r="D120" i="1"/>
  <c r="D117" i="1"/>
  <c r="D113" i="1"/>
  <c r="D109" i="1"/>
  <c r="D20" i="1"/>
  <c r="D15" i="1"/>
  <c r="D13" i="1"/>
  <c r="D11" i="1"/>
  <c r="G26" i="1" l="1"/>
  <c r="H26" i="1"/>
  <c r="J26" i="1"/>
  <c r="D10" i="1"/>
  <c r="L26" i="1"/>
  <c r="D9" i="1"/>
  <c r="D46" i="1" s="1"/>
  <c r="D107" i="1" s="1"/>
  <c r="D108" i="1"/>
  <c r="F117" i="1"/>
  <c r="C117" i="1"/>
  <c r="C33" i="1"/>
  <c r="K33" i="1"/>
  <c r="I33" i="1"/>
  <c r="F33" i="1"/>
  <c r="K20" i="1"/>
  <c r="I20" i="1"/>
  <c r="F20" i="1"/>
  <c r="C20" i="1"/>
  <c r="K15" i="1"/>
  <c r="I15" i="1"/>
  <c r="F15" i="1"/>
  <c r="C11" i="1"/>
  <c r="K13" i="1"/>
  <c r="I13" i="1"/>
  <c r="F13" i="1"/>
  <c r="C13" i="1"/>
  <c r="E20" i="1"/>
  <c r="E13" i="1"/>
  <c r="E11" i="1"/>
  <c r="E15" i="1"/>
  <c r="L13" i="1" l="1"/>
  <c r="C9" i="1"/>
  <c r="C46" i="1" s="1"/>
  <c r="K10" i="1"/>
  <c r="C10" i="1"/>
  <c r="F10" i="1"/>
  <c r="G10" i="1" s="1"/>
  <c r="I10" i="1"/>
  <c r="E10" i="1"/>
  <c r="K9" i="1"/>
  <c r="K46" i="1" s="1"/>
  <c r="F9" i="1"/>
  <c r="I9" i="1"/>
  <c r="H11" i="1"/>
  <c r="H12" i="1"/>
  <c r="H13" i="1"/>
  <c r="H15" i="1"/>
  <c r="H16" i="1"/>
  <c r="H17" i="1"/>
  <c r="H18" i="1"/>
  <c r="H19" i="1"/>
  <c r="H20" i="1"/>
  <c r="H21" i="1"/>
  <c r="H23" i="1"/>
  <c r="H24" i="1"/>
  <c r="H27" i="1"/>
  <c r="H28" i="1"/>
  <c r="H29" i="1"/>
  <c r="H30" i="1"/>
  <c r="H31" i="1"/>
  <c r="H32" i="1"/>
  <c r="H34" i="1"/>
  <c r="H39" i="1"/>
  <c r="H40" i="1"/>
  <c r="H41" i="1"/>
  <c r="H45" i="1"/>
  <c r="H110" i="1"/>
  <c r="H112" i="1"/>
  <c r="H114" i="1"/>
  <c r="H116" i="1"/>
  <c r="H118" i="1"/>
  <c r="H119" i="1"/>
  <c r="H121" i="1"/>
  <c r="G11" i="1"/>
  <c r="G12" i="1"/>
  <c r="G13" i="1"/>
  <c r="G14" i="1"/>
  <c r="G15" i="1"/>
  <c r="G16" i="1"/>
  <c r="G18" i="1"/>
  <c r="G19" i="1"/>
  <c r="G20" i="1"/>
  <c r="G21" i="1"/>
  <c r="G23" i="1"/>
  <c r="G24" i="1"/>
  <c r="G27" i="1"/>
  <c r="G28" i="1"/>
  <c r="G29" i="1"/>
  <c r="G30" i="1"/>
  <c r="G31" i="1"/>
  <c r="G34" i="1"/>
  <c r="G39" i="1"/>
  <c r="G40" i="1"/>
  <c r="G41" i="1"/>
  <c r="G110" i="1"/>
  <c r="G112" i="1"/>
  <c r="G114" i="1"/>
  <c r="G116" i="1"/>
  <c r="G118" i="1"/>
  <c r="G119" i="1"/>
  <c r="G121" i="1"/>
  <c r="E120" i="1"/>
  <c r="E117" i="1"/>
  <c r="E113" i="1"/>
  <c r="E109" i="1"/>
  <c r="E108" i="1" s="1"/>
  <c r="E9" i="1"/>
  <c r="J9" i="1" l="1"/>
  <c r="J10" i="1"/>
  <c r="L9" i="1"/>
  <c r="H10" i="1"/>
  <c r="L10" i="1"/>
  <c r="E46" i="1"/>
  <c r="L22" i="1" l="1"/>
  <c r="J22" i="1"/>
  <c r="H9" i="1" l="1"/>
  <c r="E107" i="1" l="1"/>
  <c r="L119" i="1" l="1"/>
  <c r="L118" i="1"/>
  <c r="L114" i="1"/>
  <c r="L110" i="1"/>
  <c r="L41" i="1"/>
  <c r="L40" i="1"/>
  <c r="L39" i="1"/>
  <c r="L31" i="1"/>
  <c r="L30" i="1"/>
  <c r="L29" i="1"/>
  <c r="L28" i="1"/>
  <c r="L27" i="1"/>
  <c r="L24" i="1"/>
  <c r="L23" i="1"/>
  <c r="L21" i="1"/>
  <c r="L19" i="1"/>
  <c r="L18" i="1"/>
  <c r="L16" i="1"/>
  <c r="L14" i="1"/>
  <c r="L12" i="1"/>
  <c r="J121" i="1"/>
  <c r="J119" i="1"/>
  <c r="J118" i="1"/>
  <c r="J110" i="1"/>
  <c r="J41" i="1"/>
  <c r="J40" i="1"/>
  <c r="J39" i="1"/>
  <c r="J31" i="1"/>
  <c r="J30" i="1"/>
  <c r="J29" i="1"/>
  <c r="J28" i="1"/>
  <c r="J27" i="1"/>
  <c r="J24" i="1"/>
  <c r="J23" i="1"/>
  <c r="J21" i="1"/>
  <c r="J19" i="1"/>
  <c r="J18" i="1"/>
  <c r="J16" i="1"/>
  <c r="J14" i="1"/>
  <c r="J12" i="1"/>
  <c r="L34" i="1"/>
  <c r="J34" i="1" l="1"/>
  <c r="C109" i="1"/>
  <c r="C113" i="1"/>
  <c r="C120" i="1"/>
  <c r="I109" i="1"/>
  <c r="K109" i="1"/>
  <c r="I113" i="1"/>
  <c r="K113" i="1"/>
  <c r="I120" i="1"/>
  <c r="K120" i="1"/>
  <c r="I117" i="1"/>
  <c r="K117" i="1"/>
  <c r="F113" i="1"/>
  <c r="F120" i="1"/>
  <c r="F109" i="1"/>
  <c r="J109" i="1" l="1"/>
  <c r="G9" i="1"/>
  <c r="H113" i="1"/>
  <c r="G113" i="1"/>
  <c r="H117" i="1"/>
  <c r="G117" i="1"/>
  <c r="H109" i="1"/>
  <c r="G109" i="1"/>
  <c r="H120" i="1"/>
  <c r="G120" i="1"/>
  <c r="L109" i="1"/>
  <c r="G33" i="1"/>
  <c r="H33" i="1"/>
  <c r="J117" i="1"/>
  <c r="J33" i="1"/>
  <c r="J113" i="1"/>
  <c r="L113" i="1"/>
  <c r="L117" i="1"/>
  <c r="J120" i="1"/>
  <c r="L33" i="1"/>
  <c r="F108" i="1"/>
  <c r="G108" i="1" s="1"/>
  <c r="C108" i="1"/>
  <c r="I108" i="1"/>
  <c r="K108" i="1"/>
  <c r="J13" i="1"/>
  <c r="H108" i="1" l="1"/>
  <c r="J20" i="1"/>
  <c r="J11" i="1"/>
  <c r="L15" i="1"/>
  <c r="J108" i="1"/>
  <c r="J15" i="1"/>
  <c r="L20" i="1"/>
  <c r="L108" i="1"/>
  <c r="C107" i="1"/>
  <c r="I46" i="1" l="1"/>
  <c r="F46" i="1"/>
  <c r="G46" i="1" l="1"/>
  <c r="H46" i="1"/>
  <c r="L46" i="1"/>
  <c r="K107" i="1"/>
  <c r="I107" i="1"/>
  <c r="J46" i="1"/>
  <c r="F107" i="1"/>
  <c r="H107" i="1" l="1"/>
  <c r="G107" i="1"/>
  <c r="L107" i="1"/>
  <c r="J107" i="1"/>
</calcChain>
</file>

<file path=xl/sharedStrings.xml><?xml version="1.0" encoding="utf-8"?>
<sst xmlns="http://schemas.openxmlformats.org/spreadsheetml/2006/main" count="242" uniqueCount="229">
  <si>
    <t xml:space="preserve">Код </t>
  </si>
  <si>
    <t>проект</t>
  </si>
  <si>
    <t>1 00 00</t>
  </si>
  <si>
    <t>1 01 00</t>
  </si>
  <si>
    <t>1 01 02</t>
  </si>
  <si>
    <t>Налог на доходы физических лиц</t>
  </si>
  <si>
    <t>1 03 00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</si>
  <si>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</si>
  <si>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</si>
  <si>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</si>
  <si>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</si>
  <si>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</si>
  <si>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</si>
  <si>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</si>
  <si>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</si>
  <si>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</si>
  <si>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</si>
  <si>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</si>
  <si>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</si>
  <si>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1 06 01</t>
  </si>
  <si>
    <t>Налог на имущество физических лиц</t>
  </si>
  <si>
    <t>1 06 06</t>
  </si>
  <si>
    <t xml:space="preserve">Земельный налог </t>
  </si>
  <si>
    <t>1 08 00</t>
  </si>
  <si>
    <t>1 11 00</t>
  </si>
  <si>
    <t>1 12 00</t>
  </si>
  <si>
    <t>1 13 00</t>
  </si>
  <si>
    <t>1 14 00</t>
  </si>
  <si>
    <t>1 16 00</t>
  </si>
  <si>
    <t>2 00 00</t>
  </si>
  <si>
    <t xml:space="preserve"> БЕЗВОЗМЕЗДНЫЕ ПОСТУПЛЕНИЯ</t>
  </si>
  <si>
    <t>2 02 00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</si>
  <si>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</si>
  <si>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</si>
  <si>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ВСЕГО ДОХОДОВ</t>
  </si>
  <si>
    <t xml:space="preserve">ПРЕВЫШЕНИЕ РАСХОДОВ НАД ДОХОДАМИ (ДЕФИЦИТ) </t>
  </si>
  <si>
    <t>Привлечение</t>
  </si>
  <si>
    <t>01 02 0</t>
  </si>
  <si>
    <t>01 03 0</t>
  </si>
  <si>
    <t>Погашение</t>
  </si>
  <si>
    <t>01 05 0</t>
  </si>
  <si>
    <t>Изменение остатков средств на счетах по учету средств бюджета</t>
  </si>
  <si>
    <t xml:space="preserve">Увеличение прочих остатков средств бюджетов </t>
  </si>
  <si>
    <t xml:space="preserve">Уменьшение прочих  остатков денежных средств бюджетов </t>
  </si>
  <si>
    <t>01 06 0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</si>
  <si>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</si>
  <si>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городских округов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</si>
  <si>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остатков средств на счетах бюджетов городских округов)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</si>
  <si>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городских округов)</t>
  </si>
  <si>
    <t>отчёт</t>
  </si>
  <si>
    <t>1 09 00</t>
  </si>
  <si>
    <t>ЗАДОЛЖЕННОСТЬ И ПЕРЕРАСЧЕТЫ ПО ОТМЕНЕННЫМ НАЛОГАМ, СБОРАМ И ИНЫМ ОБЯЗАТЕЛЬНЫМ ПЛАТЕЖАМ</t>
  </si>
  <si>
    <t>1 17 00</t>
  </si>
  <si>
    <t>2 19 00</t>
  </si>
  <si>
    <t>ДОХОДЫ</t>
  </si>
  <si>
    <t>(тыс. рублей)</t>
  </si>
  <si>
    <t>ИСТОЧНИКИ ФИНАНСИРОВАНИЯ ДЕФИЦИТА БЮДЖЕТА</t>
  </si>
  <si>
    <t>2 02 15</t>
  </si>
  <si>
    <t>2 02 20</t>
  </si>
  <si>
    <t>2 02 30</t>
  </si>
  <si>
    <t>Субвенции бюджетам бюджетной системы Российской Федерации</t>
  </si>
  <si>
    <t>2 02 40</t>
  </si>
  <si>
    <t>2 07 00</t>
  </si>
  <si>
    <t xml:space="preserve">Приложение 1 к пояснительной записке 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</si>
  <si>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</si>
  <si>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</si>
  <si>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</si>
  <si>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</si>
  <si>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</si>
  <si>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 xml:space="preserve">Наименование </t>
  </si>
  <si>
    <t xml:space="preserve">ВСЕГО РАСХОДОВ </t>
  </si>
  <si>
    <t>РАСХОДЫ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</si>
  <si>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</si>
  <si>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</si>
  <si>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</si>
  <si>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</si>
  <si>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</si>
  <si>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</si>
  <si>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</si>
  <si>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</si>
  <si>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</si>
  <si>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</si>
  <si>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</si>
  <si>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</si>
  <si>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</si>
  <si>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</si>
  <si>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</si>
  <si>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</si>
  <si>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</si>
  <si>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</si>
  <si>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</si>
  <si>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</si>
  <si>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</si>
  <si>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</si>
  <si>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</si>
  <si>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</si>
  <si>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</si>
  <si>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</si>
  <si>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</si>
  <si>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</si>
  <si>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</si>
  <si>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</si>
  <si>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</si>
  <si>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</si>
  <si>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</si>
  <si>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</si>
  <si>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</si>
  <si>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</si>
  <si>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</si>
  <si>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</si>
  <si>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</si>
  <si>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</si>
  <si>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</si>
  <si>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</si>
  <si>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</si>
  <si>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</si>
  <si>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</si>
  <si>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</si>
  <si>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</si>
  <si>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</si>
  <si>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</si>
  <si>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</si>
  <si>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</si>
  <si>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</si>
  <si>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</si>
  <si>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</si>
  <si>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</si>
  <si>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</si>
  <si>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</si>
  <si>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</si>
  <si>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</si>
  <si>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</si>
  <si>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</si>
  <si>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02 03</t>
  </si>
  <si>
    <t>03 04</t>
  </si>
  <si>
    <t>03 14</t>
  </si>
  <si>
    <t>04 01</t>
  </si>
  <si>
    <t>04 05</t>
  </si>
  <si>
    <t>04 07</t>
  </si>
  <si>
    <t>04 08</t>
  </si>
  <si>
    <t>04 09</t>
  </si>
  <si>
    <t>04 10</t>
  </si>
  <si>
    <t>04 12</t>
  </si>
  <si>
    <t>05 01</t>
  </si>
  <si>
    <t>05 02</t>
  </si>
  <si>
    <t>05 03</t>
  </si>
  <si>
    <t>05 05</t>
  </si>
  <si>
    <t>06 03</t>
  </si>
  <si>
    <t>06 05</t>
  </si>
  <si>
    <t>07 01</t>
  </si>
  <si>
    <t>07 02</t>
  </si>
  <si>
    <t>07 03</t>
  </si>
  <si>
    <t>07 07</t>
  </si>
  <si>
    <t>07 09</t>
  </si>
  <si>
    <t>08 01</t>
  </si>
  <si>
    <t>08 04</t>
  </si>
  <si>
    <t>09 09</t>
  </si>
  <si>
    <t>10 01</t>
  </si>
  <si>
    <t>10 03</t>
  </si>
  <si>
    <t>10 04</t>
  </si>
  <si>
    <t>10 06</t>
  </si>
  <si>
    <t>11 01</t>
  </si>
  <si>
    <t>11 02</t>
  </si>
  <si>
    <t>11 05</t>
  </si>
  <si>
    <t>12 02</t>
  </si>
  <si>
    <t>12 04</t>
  </si>
  <si>
    <t>13 01</t>
  </si>
  <si>
    <t>01 00</t>
  </si>
  <si>
    <t>02 00</t>
  </si>
  <si>
    <t>03 00</t>
  </si>
  <si>
    <t>04 00</t>
  </si>
  <si>
    <t>05 00</t>
  </si>
  <si>
    <t>06 00</t>
  </si>
  <si>
    <t>07 00</t>
  </si>
  <si>
    <t>08 00</t>
  </si>
  <si>
    <t>09 00</t>
  </si>
  <si>
    <t>10 00</t>
  </si>
  <si>
    <t>11 00</t>
  </si>
  <si>
    <t>12 00</t>
  </si>
  <si>
    <t>13 00</t>
  </si>
  <si>
    <t>11 03</t>
  </si>
  <si>
    <t>Спорт высших достижений</t>
  </si>
  <si>
    <t>1 06 04</t>
  </si>
  <si>
    <t>Транспортный налог</t>
  </si>
  <si>
    <t>2 02 19</t>
  </si>
  <si>
    <t>2 03 00</t>
  </si>
  <si>
    <t>Безвозмездные поступления от государственных (муниципальных) организаций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</si>
  <si>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</si>
  <si>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</si>
  <si>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</si>
  <si>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</si>
  <si>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</si>
  <si>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</si>
  <si>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</si>
  <si>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</si>
  <si>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</si>
  <si>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</si>
  <si>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</si>
  <si>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09 07</t>
  </si>
  <si>
    <t>Санитарно-эпидемиологическое благополучие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</si>
  <si>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</si>
  <si>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внутреннего долга</t>
  </si>
  <si>
    <t>03 10</t>
  </si>
  <si>
    <t xml:space="preserve"> </t>
  </si>
  <si>
    <t>2023 год</t>
  </si>
  <si>
    <t>НЕНАЛОГОВЫЕ ДОХОДЫ</t>
  </si>
  <si>
    <t>НАЛОГОВЫЕ ДОХОДЫ</t>
  </si>
  <si>
    <t>НАЛОГОВЫЕ И НЕНАЛОГОВЫЕ 
ДОХОДЫ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</si>
  <si>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</si>
  <si>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Прочие дотации</t>
  </si>
  <si>
    <t>% роста (снижения) к 2023 году</t>
  </si>
  <si>
    <t>Привлечение городскими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</si>
  <si>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</si>
  <si>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</si>
  <si>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</si>
  <si>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ОСНОВНЫЕ ПАРАМЕТРЫ БЮДЖЕТА ГОРОДА ЮГОРСКА НА 2023 ГОД И НА ПЛАНОВЫЙ ПЕРИОД 2024 И 2025 ГОДОВ</t>
  </si>
  <si>
    <t>2021 год</t>
  </si>
  <si>
    <t xml:space="preserve">2022 год </t>
  </si>
  <si>
    <t>2024 год</t>
  </si>
  <si>
    <t>план 
(решение от 21.12.2021 
№ 100)</t>
  </si>
  <si>
    <t>2 04 00</t>
  </si>
  <si>
    <t>Безвозмездные поступления от негосударственных организаций</t>
  </si>
  <si>
    <t xml:space="preserve"> 2025 год</t>
  </si>
  <si>
    <t>Обслуживание государственного (муниципального) долга</t>
  </si>
  <si>
    <t>% роста (снижения) к 2022 году  к плану (решение от 21.12.2021 № 100)</t>
  </si>
  <si>
    <t>% роста (снижения) к 2024 году</t>
  </si>
  <si>
    <t>план (решение от 29.11.2022 
№ 115)</t>
  </si>
  <si>
    <t>% роста (снижения) к 2022 году  к плану (решение от 29.11.2022 № 115)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</si>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</sst>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;[Red]\-#,##0.0"/>
  </numFmts>
  <fonts count="8" x14ac:knownFonts="1">
    <font>
      <sz val="12"/>
      <color theme="1"/>
      <name val="Cambria"/>
      <family val="2"/>
      <charset val="204"/>
      <scheme val="major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Times New Roman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8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justify" vertical="top"/>
    </xf>
    <xf numFmtId="0" fontId="3" fillId="0" borderId="2" xfId="2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justify" vertical="top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164" fontId="4" fillId="3" borderId="1" xfId="1" applyNumberFormat="1" applyFont="1" applyFill="1" applyBorder="1" applyAlignment="1" applyProtection="1">
      <alignment horizontal="right" vertical="center"/>
      <protection hidden="1"/>
    </xf>
    <xf numFmtId="164" fontId="4" fillId="3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4" fillId="4" borderId="1" xfId="0" applyNumberFormat="1" applyFont="1" applyFill="1" applyBorder="1" applyAlignment="1">
      <alignment horizontal="right" vertical="center"/>
    </xf>
    <xf numFmtId="0" fontId="4" fillId="5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3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64" fontId="4" fillId="6" borderId="4" xfId="0" applyNumberFormat="1" applyFont="1" applyFill="1" applyBorder="1" applyAlignment="1">
      <alignment horizontal="right" vertical="center"/>
    </xf>
    <xf numFmtId="164" fontId="4" fillId="6" borderId="1" xfId="0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right" vertical="center"/>
    </xf>
    <xf numFmtId="164" fontId="4" fillId="5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justify" vertical="center"/>
    </xf>
    <xf numFmtId="164" fontId="4" fillId="0" borderId="4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justify" vertical="center"/>
    </xf>
    <xf numFmtId="164" fontId="3" fillId="0" borderId="4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164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166" fontId="3" fillId="3" borderId="1" xfId="3" applyNumberFormat="1" applyFont="1" applyFill="1" applyBorder="1" applyAlignment="1" applyProtection="1">
      <alignment horizontal="right" vertical="center"/>
      <protection hidden="1"/>
    </xf>
    <xf numFmtId="164" fontId="3" fillId="3" borderId="1" xfId="3" applyNumberFormat="1" applyFont="1" applyFill="1" applyBorder="1" applyAlignment="1" applyProtection="1">
      <alignment horizontal="right" vertical="center"/>
      <protection hidden="1"/>
    </xf>
    <xf numFmtId="164" fontId="3" fillId="3" borderId="1" xfId="1" applyNumberFormat="1" applyFont="1" applyFill="1" applyBorder="1" applyAlignment="1" applyProtection="1">
      <alignment horizontal="right" vertical="center"/>
      <protection hidden="1"/>
    </xf>
    <xf numFmtId="164" fontId="3" fillId="3" borderId="1" xfId="1" applyNumberFormat="1" applyFont="1" applyFill="1" applyBorder="1" applyAlignment="1" applyProtection="1">
      <alignment vertical="center"/>
      <protection hidden="1"/>
    </xf>
    <xf numFmtId="164" fontId="3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">
    <cellStyle name="Normal" xfId="2"/>
    <cellStyle name="Обычный" xfId="0" builtinId="0"/>
    <cellStyle name="Обычный 2" xfId="1"/>
    <cellStyle name="Обычн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showGridLines="0" tabSelected="1" zoomScale="90" zoomScaleNormal="90" zoomScaleSheetLayoutView="90" workbookViewId="0">
      <pane ySplit="6" topLeftCell="A7" activePane="bottomLeft" state="frozen"/>
      <selection pane="bottomLeft" activeCell="A26" sqref="A26"/>
    </sheetView>
  </sheetViews>
  <sheetFormatPr defaultColWidth="8.90625" defaultRowHeight="15.6" x14ac:dyDescent="0.25"/>
  <cols>
    <col min="1" max="1" width="6.81640625" style="1" customWidth="1"/>
    <col min="2" max="2" width="36" style="2" customWidth="1"/>
    <col min="3" max="4" width="11.1796875" style="3" customWidth="1"/>
    <col min="5" max="5" width="10.6328125" style="3" customWidth="1"/>
    <col min="6" max="6" width="10.36328125" style="3" bestFit="1" customWidth="1"/>
    <col min="7" max="8" width="10.36328125" style="3" customWidth="1"/>
    <col min="9" max="9" width="10.08984375" style="3" customWidth="1"/>
    <col min="10" max="10" width="10" style="3" customWidth="1"/>
    <col min="11" max="11" width="10.08984375" style="3" customWidth="1"/>
    <col min="12" max="12" width="10.36328125" style="3" customWidth="1"/>
    <col min="13" max="16384" width="8.90625" style="2"/>
  </cols>
  <sheetData>
    <row r="1" spans="1:12" ht="16.8" x14ac:dyDescent="0.25">
      <c r="L1" s="72" t="s">
        <v>63</v>
      </c>
    </row>
    <row r="2" spans="1:12" x14ac:dyDescent="0.25">
      <c r="F2" s="35"/>
      <c r="L2" s="4"/>
    </row>
    <row r="3" spans="1:12" ht="33" customHeight="1" x14ac:dyDescent="0.25">
      <c r="A3" s="80" t="s">
        <v>215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x14ac:dyDescent="0.25">
      <c r="H4" s="3" t="s">
        <v>203</v>
      </c>
      <c r="L4" s="4" t="s">
        <v>55</v>
      </c>
    </row>
    <row r="5" spans="1:12" s="1" customFormat="1" ht="18.75" customHeight="1" x14ac:dyDescent="0.25">
      <c r="A5" s="81" t="s">
        <v>0</v>
      </c>
      <c r="B5" s="81" t="s">
        <v>69</v>
      </c>
      <c r="C5" s="55" t="s">
        <v>216</v>
      </c>
      <c r="D5" s="83" t="s">
        <v>217</v>
      </c>
      <c r="E5" s="84"/>
      <c r="F5" s="82" t="s">
        <v>204</v>
      </c>
      <c r="G5" s="82"/>
      <c r="H5" s="82"/>
      <c r="I5" s="82" t="s">
        <v>218</v>
      </c>
      <c r="J5" s="82"/>
      <c r="K5" s="82" t="s">
        <v>222</v>
      </c>
      <c r="L5" s="82"/>
    </row>
    <row r="6" spans="1:12" s="1" customFormat="1" ht="114.75" customHeight="1" x14ac:dyDescent="0.25">
      <c r="A6" s="81"/>
      <c r="B6" s="81"/>
      <c r="C6" s="5" t="s">
        <v>49</v>
      </c>
      <c r="D6" s="5" t="s">
        <v>219</v>
      </c>
      <c r="E6" s="5" t="s">
        <v>226</v>
      </c>
      <c r="F6" s="5" t="s">
        <v>1</v>
      </c>
      <c r="G6" s="5" t="s">
        <v>224</v>
      </c>
      <c r="H6" s="5" t="s">
        <v>227</v>
      </c>
      <c r="I6" s="5" t="s">
        <v>1</v>
      </c>
      <c r="J6" s="5" t="s">
        <v>210</v>
      </c>
      <c r="K6" s="5" t="s">
        <v>1</v>
      </c>
      <c r="L6" s="5" t="s">
        <v>225</v>
      </c>
    </row>
    <row r="7" spans="1:12" s="1" customFormat="1" ht="15.75" customHeight="1" x14ac:dyDescent="0.25">
      <c r="A7" s="54">
        <v>1</v>
      </c>
      <c r="B7" s="6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</row>
    <row r="8" spans="1:12" x14ac:dyDescent="0.25">
      <c r="A8" s="7"/>
      <c r="B8" s="39" t="s">
        <v>54</v>
      </c>
      <c r="C8" s="8"/>
      <c r="D8" s="5" t="s">
        <v>203</v>
      </c>
      <c r="E8" s="5"/>
      <c r="F8" s="5"/>
      <c r="G8" s="5"/>
      <c r="H8" s="5"/>
      <c r="I8" s="5"/>
      <c r="J8" s="5"/>
      <c r="K8" s="5"/>
      <c r="L8" s="5"/>
    </row>
    <row r="9" spans="1:12" ht="31.2" x14ac:dyDescent="0.25">
      <c r="A9" s="43" t="s">
        <v>2</v>
      </c>
      <c r="B9" s="56" t="s">
        <v>207</v>
      </c>
      <c r="C9" s="57">
        <f>SUM(C11+C13+C15+C20+C24+C27+C28+C29+C30+C31+C25+C32)</f>
        <v>1556942.6230200003</v>
      </c>
      <c r="D9" s="58">
        <f t="shared" ref="D9" si="0">SUM(D11+D13+D15+D20+D24+D27+D28+D29+D30+D31+D25+D32)</f>
        <v>1601598.7000000002</v>
      </c>
      <c r="E9" s="58">
        <f>SUM(E11+E13+E15+E20+E24+E27+E28+E29+E30+E31+E25+E32)</f>
        <v>1681173.8280000002</v>
      </c>
      <c r="F9" s="58">
        <f>SUM(F11+F13+F15+F20+F24+F27+F28+F29+F30+F31+F25+F32)</f>
        <v>1691511.2000000002</v>
      </c>
      <c r="G9" s="58">
        <f>F9/D9*100</f>
        <v>105.61392188942212</v>
      </c>
      <c r="H9" s="58">
        <f>F9/E9*100</f>
        <v>100.61489013377623</v>
      </c>
      <c r="I9" s="58">
        <f t="shared" ref="I9" si="1">SUM(I11+I13+I15+I20+I24+I27+I28+I29+I30+I31+I25+I32)</f>
        <v>1641111.3</v>
      </c>
      <c r="J9" s="58">
        <f>SUM(I9/F9)*100</f>
        <v>97.020421738856939</v>
      </c>
      <c r="K9" s="58">
        <f t="shared" ref="K9" si="2">SUM(K11+K13+K15+K20+K24+K27+K28+K29+K30+K31+K25+K32)</f>
        <v>1695332.5999999996</v>
      </c>
      <c r="L9" s="58">
        <f>SUM(K9/I9)*100</f>
        <v>103.30393800834834</v>
      </c>
    </row>
    <row r="10" spans="1:12" ht="21" customHeight="1" x14ac:dyDescent="0.25">
      <c r="A10" s="38" t="s">
        <v>228</v>
      </c>
      <c r="B10" s="59" t="s">
        <v>206</v>
      </c>
      <c r="C10" s="60">
        <f>SUM(C11+C13+C15+C20+C24)</f>
        <v>1417627.6296900001</v>
      </c>
      <c r="D10" s="60">
        <f t="shared" ref="D10:K10" si="3">SUM(D11+D13+D15+D20+D24)</f>
        <v>1505340.3</v>
      </c>
      <c r="E10" s="60">
        <f t="shared" si="3"/>
        <v>1543265.83</v>
      </c>
      <c r="F10" s="60">
        <f t="shared" si="3"/>
        <v>1586097.7000000002</v>
      </c>
      <c r="G10" s="61">
        <f>F10/D10*100</f>
        <v>105.36472716501379</v>
      </c>
      <c r="H10" s="61">
        <f>F10/E10*100</f>
        <v>102.77540454582605</v>
      </c>
      <c r="I10" s="60">
        <f t="shared" si="3"/>
        <v>1540533.8</v>
      </c>
      <c r="J10" s="61">
        <f t="shared" ref="J10:J26" si="4">SUM(I10/F10)*100</f>
        <v>97.127295500144783</v>
      </c>
      <c r="K10" s="60">
        <f t="shared" si="3"/>
        <v>1604320.4999999998</v>
      </c>
      <c r="L10" s="61">
        <f t="shared" ref="L10:L26" si="5">SUM(K10/I10)*100</f>
        <v>104.14055829219716</v>
      </c>
    </row>
    <row r="11" spans="1:12" s="11" customFormat="1" ht="22.5" customHeight="1" x14ac:dyDescent="0.25">
      <c r="A11" s="9" t="s">
        <v>3</v>
      </c>
      <c r="B11" s="62" t="s">
        <v>187</v>
      </c>
      <c r="C11" s="63">
        <f t="shared" ref="C11" si="6">SUM(C12)</f>
        <v>1186284.09372</v>
      </c>
      <c r="D11" s="10">
        <f t="shared" ref="D11:F11" si="7">SUM(D12)</f>
        <v>1293297.2</v>
      </c>
      <c r="E11" s="10">
        <f>SUM(E12)</f>
        <v>1325883.6000000001</v>
      </c>
      <c r="F11" s="10">
        <f t="shared" si="7"/>
        <v>1356332.5</v>
      </c>
      <c r="G11" s="10">
        <f t="shared" ref="G11:G46" si="8">F11/D11*100</f>
        <v>104.87399957256538</v>
      </c>
      <c r="H11" s="10">
        <f t="shared" ref="H11:H46" si="9">F11/E11*100</f>
        <v>102.29649872733926</v>
      </c>
      <c r="I11" s="10">
        <f>SUM(I12)</f>
        <v>1308901.8</v>
      </c>
      <c r="J11" s="10">
        <f t="shared" si="4"/>
        <v>96.503018249581132</v>
      </c>
      <c r="K11" s="10">
        <f>SUM(K12)</f>
        <v>1371076.9</v>
      </c>
      <c r="L11" s="10">
        <f>SUM(K11/I11)*100</f>
        <v>104.75017300763128</v>
      </c>
    </row>
    <row r="12" spans="1:12" x14ac:dyDescent="0.25">
      <c r="A12" s="12" t="s">
        <v>4</v>
      </c>
      <c r="B12" s="64" t="s">
        <v>5</v>
      </c>
      <c r="C12" s="69">
        <v>1186284.09372</v>
      </c>
      <c r="D12" s="13">
        <v>1293297.2</v>
      </c>
      <c r="E12" s="13">
        <v>1325883.6000000001</v>
      </c>
      <c r="F12" s="13">
        <v>1356332.5</v>
      </c>
      <c r="G12" s="13">
        <f t="shared" si="8"/>
        <v>104.87399957256538</v>
      </c>
      <c r="H12" s="13">
        <f t="shared" si="9"/>
        <v>102.29649872733926</v>
      </c>
      <c r="I12" s="13">
        <v>1308901.8</v>
      </c>
      <c r="J12" s="13">
        <f t="shared" si="4"/>
        <v>96.503018249581132</v>
      </c>
      <c r="K12" s="13">
        <v>1371076.9</v>
      </c>
      <c r="L12" s="13">
        <f t="shared" si="5"/>
        <v>104.75017300763128</v>
      </c>
    </row>
    <row r="13" spans="1:12" s="11" customFormat="1" ht="48" customHeight="1" x14ac:dyDescent="0.25">
      <c r="A13" s="9" t="s">
        <v>6</v>
      </c>
      <c r="B13" s="62" t="s">
        <v>188</v>
      </c>
      <c r="C13" s="63">
        <f t="shared" ref="C13" si="10">SUM(C14)</f>
        <v>29073.964820000001</v>
      </c>
      <c r="D13" s="10">
        <f t="shared" ref="D13:F13" si="11">SUM(D14)</f>
        <v>27652</v>
      </c>
      <c r="E13" s="10">
        <f>SUM(E14)</f>
        <v>30477.63</v>
      </c>
      <c r="F13" s="10">
        <f t="shared" si="11"/>
        <v>36138.1</v>
      </c>
      <c r="G13" s="10">
        <f t="shared" si="8"/>
        <v>130.68891942716621</v>
      </c>
      <c r="H13" s="10">
        <f t="shared" si="9"/>
        <v>118.57253992518446</v>
      </c>
      <c r="I13" s="10">
        <f>SUM(I14)</f>
        <v>31287.4</v>
      </c>
      <c r="J13" s="10">
        <f t="shared" si="4"/>
        <v>86.577324209075741</v>
      </c>
      <c r="K13" s="10">
        <f>SUM(K14)</f>
        <v>30526.400000000001</v>
      </c>
      <c r="L13" s="10">
        <f>SUM(K13/I13)*100</f>
        <v>97.567710963518863</v>
      </c>
    </row>
    <row r="14" spans="1:12" ht="46.8" x14ac:dyDescent="0.25">
      <c r="A14" s="12" t="s">
        <v>7</v>
      </c>
      <c r="B14" s="64" t="s">
        <v>8</v>
      </c>
      <c r="C14" s="65">
        <v>29073.964820000001</v>
      </c>
      <c r="D14" s="13">
        <v>27652</v>
      </c>
      <c r="E14" s="13">
        <v>30477.63</v>
      </c>
      <c r="F14" s="13">
        <v>36138.1</v>
      </c>
      <c r="G14" s="13">
        <f t="shared" si="8"/>
        <v>130.68891942716621</v>
      </c>
      <c r="H14" s="13">
        <f t="shared" si="9"/>
        <v>118.57253992518446</v>
      </c>
      <c r="I14" s="13">
        <v>31287.4</v>
      </c>
      <c r="J14" s="13">
        <f t="shared" si="4"/>
        <v>86.577324209075741</v>
      </c>
      <c r="K14" s="13">
        <v>30526.400000000001</v>
      </c>
      <c r="L14" s="13">
        <f t="shared" si="5"/>
        <v>97.567710963518863</v>
      </c>
    </row>
    <row r="15" spans="1:12" s="11" customFormat="1" x14ac:dyDescent="0.25">
      <c r="A15" s="9" t="s">
        <v>9</v>
      </c>
      <c r="B15" s="26" t="s">
        <v>189</v>
      </c>
      <c r="C15" s="63">
        <f>SUM(C16:C19)+0.1</f>
        <v>119300.92820000001</v>
      </c>
      <c r="D15" s="10">
        <f>SUM(D16:D19)</f>
        <v>104100</v>
      </c>
      <c r="E15" s="10">
        <f>SUM(E16:E19)</f>
        <v>106383.5</v>
      </c>
      <c r="F15" s="10">
        <f>SUM(F16:F19)</f>
        <v>111211.1</v>
      </c>
      <c r="G15" s="10">
        <f t="shared" si="8"/>
        <v>106.83102785782901</v>
      </c>
      <c r="H15" s="10">
        <f t="shared" si="9"/>
        <v>104.53792176418335</v>
      </c>
      <c r="I15" s="10">
        <f>SUM(I16:I19)</f>
        <v>117233.3</v>
      </c>
      <c r="J15" s="10">
        <f t="shared" si="4"/>
        <v>105.41510694525995</v>
      </c>
      <c r="K15" s="10">
        <f>SUM(K16:K19)</f>
        <v>119173</v>
      </c>
      <c r="L15" s="10">
        <f t="shared" si="5"/>
        <v>101.65456401892637</v>
      </c>
    </row>
    <row r="16" spans="1:12" ht="31.2" x14ac:dyDescent="0.25">
      <c r="A16" s="12" t="s">
        <v>10</v>
      </c>
      <c r="B16" s="23" t="s">
        <v>11</v>
      </c>
      <c r="C16" s="77">
        <v>103057.57</v>
      </c>
      <c r="D16" s="13">
        <v>94500</v>
      </c>
      <c r="E16" s="13">
        <v>96782.6</v>
      </c>
      <c r="F16" s="13">
        <v>101811.1</v>
      </c>
      <c r="G16" s="13">
        <f t="shared" si="8"/>
        <v>107.73661375661376</v>
      </c>
      <c r="H16" s="13">
        <f t="shared" si="9"/>
        <v>105.19566533653777</v>
      </c>
      <c r="I16" s="13">
        <v>107683.3</v>
      </c>
      <c r="J16" s="13">
        <f t="shared" si="4"/>
        <v>105.76774045266184</v>
      </c>
      <c r="K16" s="13">
        <v>109373</v>
      </c>
      <c r="L16" s="13">
        <f t="shared" si="5"/>
        <v>101.56913839007532</v>
      </c>
    </row>
    <row r="17" spans="1:12" ht="31.2" x14ac:dyDescent="0.25">
      <c r="A17" s="12" t="s">
        <v>12</v>
      </c>
      <c r="B17" s="23" t="s">
        <v>13</v>
      </c>
      <c r="C17" s="77">
        <v>4306.3829999999998</v>
      </c>
      <c r="D17" s="13">
        <v>0</v>
      </c>
      <c r="E17" s="78">
        <v>0.9</v>
      </c>
      <c r="F17" s="13">
        <v>0</v>
      </c>
      <c r="G17" s="13">
        <v>0</v>
      </c>
      <c r="H17" s="13">
        <f t="shared" si="9"/>
        <v>0</v>
      </c>
      <c r="I17" s="13">
        <v>0</v>
      </c>
      <c r="J17" s="13">
        <v>0</v>
      </c>
      <c r="K17" s="13">
        <v>0</v>
      </c>
      <c r="L17" s="13">
        <v>0</v>
      </c>
    </row>
    <row r="18" spans="1:12" x14ac:dyDescent="0.25">
      <c r="A18" s="12" t="s">
        <v>14</v>
      </c>
      <c r="B18" s="66" t="s">
        <v>15</v>
      </c>
      <c r="C18" s="13">
        <v>4269.6751999999997</v>
      </c>
      <c r="D18" s="69">
        <v>1800</v>
      </c>
      <c r="E18" s="13">
        <v>1800</v>
      </c>
      <c r="F18" s="13">
        <v>1200</v>
      </c>
      <c r="G18" s="13">
        <f t="shared" si="8"/>
        <v>66.666666666666657</v>
      </c>
      <c r="H18" s="13">
        <f t="shared" si="9"/>
        <v>66.666666666666657</v>
      </c>
      <c r="I18" s="13">
        <v>1250</v>
      </c>
      <c r="J18" s="13">
        <f t="shared" si="4"/>
        <v>104.16666666666667</v>
      </c>
      <c r="K18" s="13">
        <v>1300</v>
      </c>
      <c r="L18" s="13">
        <f t="shared" si="5"/>
        <v>104</v>
      </c>
    </row>
    <row r="19" spans="1:12" ht="31.2" x14ac:dyDescent="0.25">
      <c r="A19" s="12" t="s">
        <v>16</v>
      </c>
      <c r="B19" s="23" t="s">
        <v>17</v>
      </c>
      <c r="C19" s="13">
        <v>7667.2</v>
      </c>
      <c r="D19" s="13">
        <v>7800</v>
      </c>
      <c r="E19" s="13">
        <v>7800</v>
      </c>
      <c r="F19" s="13">
        <v>8200</v>
      </c>
      <c r="G19" s="13">
        <f t="shared" si="8"/>
        <v>105.12820512820514</v>
      </c>
      <c r="H19" s="13">
        <f t="shared" si="9"/>
        <v>105.12820512820514</v>
      </c>
      <c r="I19" s="13">
        <v>8300</v>
      </c>
      <c r="J19" s="13">
        <f t="shared" si="4"/>
        <v>101.21951219512195</v>
      </c>
      <c r="K19" s="13">
        <v>8500</v>
      </c>
      <c r="L19" s="13">
        <f t="shared" si="5"/>
        <v>102.40963855421687</v>
      </c>
    </row>
    <row r="20" spans="1:12" s="11" customFormat="1" x14ac:dyDescent="0.25">
      <c r="A20" s="9" t="s">
        <v>18</v>
      </c>
      <c r="B20" s="67" t="s">
        <v>190</v>
      </c>
      <c r="C20" s="63">
        <f t="shared" ref="C20" si="12">SUM(C21:C23)</f>
        <v>76976.102649999986</v>
      </c>
      <c r="D20" s="10">
        <f>SUM(D21:D23)</f>
        <v>75426.100000000006</v>
      </c>
      <c r="E20" s="10">
        <f>SUM(E21:E23)</f>
        <v>75426.100000000006</v>
      </c>
      <c r="F20" s="10">
        <f>SUM(F21:F23)</f>
        <v>77506</v>
      </c>
      <c r="G20" s="10">
        <f t="shared" si="8"/>
        <v>102.75753353282218</v>
      </c>
      <c r="H20" s="10">
        <f t="shared" si="9"/>
        <v>102.75753353282218</v>
      </c>
      <c r="I20" s="10">
        <f>SUM(I21:I23)</f>
        <v>78181.3</v>
      </c>
      <c r="J20" s="10">
        <f t="shared" si="4"/>
        <v>100.87128738420252</v>
      </c>
      <c r="K20" s="10">
        <f>SUM(K21:K23)</f>
        <v>78584.2</v>
      </c>
      <c r="L20" s="10">
        <f t="shared" si="5"/>
        <v>100.51534062493204</v>
      </c>
    </row>
    <row r="21" spans="1:12" x14ac:dyDescent="0.25">
      <c r="A21" s="12" t="s">
        <v>19</v>
      </c>
      <c r="B21" s="64" t="s">
        <v>20</v>
      </c>
      <c r="C21" s="65">
        <v>25481.823359999999</v>
      </c>
      <c r="D21" s="13">
        <v>23634.9</v>
      </c>
      <c r="E21" s="13">
        <v>23634.9</v>
      </c>
      <c r="F21" s="13">
        <v>25590</v>
      </c>
      <c r="G21" s="13">
        <f t="shared" si="8"/>
        <v>108.27208915629005</v>
      </c>
      <c r="H21" s="13">
        <f t="shared" si="9"/>
        <v>108.27208915629005</v>
      </c>
      <c r="I21" s="13">
        <v>26100</v>
      </c>
      <c r="J21" s="13">
        <f t="shared" si="4"/>
        <v>101.99296600234466</v>
      </c>
      <c r="K21" s="13">
        <v>26450</v>
      </c>
      <c r="L21" s="13">
        <f t="shared" si="5"/>
        <v>101.34099616858236</v>
      </c>
    </row>
    <row r="22" spans="1:12" x14ac:dyDescent="0.25">
      <c r="A22" s="12" t="s">
        <v>182</v>
      </c>
      <c r="B22" s="64" t="s">
        <v>183</v>
      </c>
      <c r="C22" s="65">
        <v>14047.5</v>
      </c>
      <c r="D22" s="13">
        <v>14764</v>
      </c>
      <c r="E22" s="13">
        <v>14764</v>
      </c>
      <c r="F22" s="13">
        <v>14316</v>
      </c>
      <c r="G22" s="13">
        <f t="shared" si="8"/>
        <v>96.965591980493087</v>
      </c>
      <c r="H22" s="13">
        <f t="shared" si="9"/>
        <v>96.965591980493087</v>
      </c>
      <c r="I22" s="13">
        <v>14481.3</v>
      </c>
      <c r="J22" s="13">
        <f t="shared" si="4"/>
        <v>101.15465213746857</v>
      </c>
      <c r="K22" s="13">
        <v>14534.2</v>
      </c>
      <c r="L22" s="13">
        <f t="shared" si="5"/>
        <v>100.3652986955591</v>
      </c>
    </row>
    <row r="23" spans="1:12" x14ac:dyDescent="0.25">
      <c r="A23" s="12" t="s">
        <v>21</v>
      </c>
      <c r="B23" s="64" t="s">
        <v>22</v>
      </c>
      <c r="C23" s="65">
        <v>37446.779289999999</v>
      </c>
      <c r="D23" s="13">
        <v>37027.199999999997</v>
      </c>
      <c r="E23" s="13">
        <v>37027.199999999997</v>
      </c>
      <c r="F23" s="13">
        <v>37600</v>
      </c>
      <c r="G23" s="13">
        <f t="shared" si="8"/>
        <v>101.54697087546454</v>
      </c>
      <c r="H23" s="13">
        <f t="shared" si="9"/>
        <v>101.54697087546454</v>
      </c>
      <c r="I23" s="13">
        <v>37600</v>
      </c>
      <c r="J23" s="13">
        <f t="shared" si="4"/>
        <v>100</v>
      </c>
      <c r="K23" s="13">
        <v>37600</v>
      </c>
      <c r="L23" s="13">
        <f t="shared" si="5"/>
        <v>100</v>
      </c>
    </row>
    <row r="24" spans="1:12" s="11" customFormat="1" x14ac:dyDescent="0.25">
      <c r="A24" s="9" t="s">
        <v>23</v>
      </c>
      <c r="B24" s="26" t="s">
        <v>191</v>
      </c>
      <c r="C24" s="63">
        <v>5992.5402999999997</v>
      </c>
      <c r="D24" s="10">
        <v>4865</v>
      </c>
      <c r="E24" s="10">
        <v>5095</v>
      </c>
      <c r="F24" s="10">
        <v>4910</v>
      </c>
      <c r="G24" s="10">
        <f t="shared" si="8"/>
        <v>100.92497430626928</v>
      </c>
      <c r="H24" s="10">
        <f t="shared" si="9"/>
        <v>96.368989205103034</v>
      </c>
      <c r="I24" s="10">
        <v>4930</v>
      </c>
      <c r="J24" s="10">
        <f t="shared" si="4"/>
        <v>100.40733197556008</v>
      </c>
      <c r="K24" s="10">
        <v>4960</v>
      </c>
      <c r="L24" s="10">
        <f t="shared" si="5"/>
        <v>100.60851926977688</v>
      </c>
    </row>
    <row r="25" spans="1:12" ht="46.8" hidden="1" x14ac:dyDescent="0.25">
      <c r="A25" s="14" t="s">
        <v>50</v>
      </c>
      <c r="B25" s="15" t="s">
        <v>51</v>
      </c>
      <c r="C25" s="13"/>
      <c r="D25" s="13"/>
      <c r="E25" s="13"/>
      <c r="F25" s="13"/>
      <c r="G25" s="10" t="e">
        <f t="shared" ref="G25:G26" si="13">F25/D25*100</f>
        <v>#DIV/0!</v>
      </c>
      <c r="H25" s="10" t="e">
        <f t="shared" ref="H25:H26" si="14">F25/E25*100</f>
        <v>#DIV/0!</v>
      </c>
      <c r="I25" s="13"/>
      <c r="J25" s="10" t="e">
        <f t="shared" si="4"/>
        <v>#DIV/0!</v>
      </c>
      <c r="K25" s="13"/>
      <c r="L25" s="10" t="e">
        <f t="shared" si="5"/>
        <v>#DIV/0!</v>
      </c>
    </row>
    <row r="26" spans="1:12" ht="21.75" customHeight="1" x14ac:dyDescent="0.25">
      <c r="A26" s="38" t="s">
        <v>228</v>
      </c>
      <c r="B26" s="59" t="s">
        <v>205</v>
      </c>
      <c r="C26" s="60">
        <f>SUM(C27:C32)</f>
        <v>139314.99333</v>
      </c>
      <c r="D26" s="60">
        <f>SUM(D27:D32)</f>
        <v>96258.400000000009</v>
      </c>
      <c r="E26" s="60">
        <f t="shared" ref="E26:F26" si="15">SUM(E27:E32)</f>
        <v>137907.99799999999</v>
      </c>
      <c r="F26" s="60">
        <f t="shared" si="15"/>
        <v>105413.5</v>
      </c>
      <c r="G26" s="61">
        <f t="shared" si="13"/>
        <v>109.5109621601855</v>
      </c>
      <c r="H26" s="61">
        <f t="shared" si="14"/>
        <v>76.437553679809056</v>
      </c>
      <c r="I26" s="60">
        <f>SUM(I27:I32)</f>
        <v>100577.5</v>
      </c>
      <c r="J26" s="61">
        <f t="shared" si="4"/>
        <v>95.412352307816363</v>
      </c>
      <c r="K26" s="60">
        <f>SUM(K27:K32)</f>
        <v>91012.1</v>
      </c>
      <c r="L26" s="61">
        <f t="shared" si="5"/>
        <v>90.489523004648163</v>
      </c>
    </row>
    <row r="27" spans="1:12" s="11" customFormat="1" ht="46.8" x14ac:dyDescent="0.25">
      <c r="A27" s="9" t="s">
        <v>24</v>
      </c>
      <c r="B27" s="26" t="s">
        <v>192</v>
      </c>
      <c r="C27" s="63">
        <v>68717.234119999994</v>
      </c>
      <c r="D27" s="10">
        <v>62620.5</v>
      </c>
      <c r="E27" s="10">
        <v>60095.38</v>
      </c>
      <c r="F27" s="10">
        <v>63483</v>
      </c>
      <c r="G27" s="10">
        <f t="shared" si="8"/>
        <v>101.37734447984286</v>
      </c>
      <c r="H27" s="10">
        <f t="shared" si="9"/>
        <v>105.63707226745218</v>
      </c>
      <c r="I27" s="10">
        <v>61211</v>
      </c>
      <c r="J27" s="10">
        <f t="shared" ref="J27:J34" si="16">SUM(I27/F27)*100</f>
        <v>96.421089110470518</v>
      </c>
      <c r="K27" s="10">
        <v>56898</v>
      </c>
      <c r="L27" s="10">
        <f t="shared" ref="L27:L34" si="17">SUM(K27/I27)*100</f>
        <v>92.953880838411393</v>
      </c>
    </row>
    <row r="28" spans="1:12" s="11" customFormat="1" ht="31.2" x14ac:dyDescent="0.25">
      <c r="A28" s="9" t="s">
        <v>25</v>
      </c>
      <c r="B28" s="26" t="s">
        <v>193</v>
      </c>
      <c r="C28" s="63">
        <v>2053.2948099999999</v>
      </c>
      <c r="D28" s="10">
        <v>1534</v>
      </c>
      <c r="E28" s="10">
        <v>1534</v>
      </c>
      <c r="F28" s="10">
        <v>1702</v>
      </c>
      <c r="G28" s="10">
        <f t="shared" si="8"/>
        <v>110.95176010430248</v>
      </c>
      <c r="H28" s="10">
        <f t="shared" si="9"/>
        <v>110.95176010430248</v>
      </c>
      <c r="I28" s="10">
        <v>1772.8</v>
      </c>
      <c r="J28" s="10">
        <f t="shared" si="16"/>
        <v>104.15981198589894</v>
      </c>
      <c r="K28" s="10">
        <v>1772.8</v>
      </c>
      <c r="L28" s="10">
        <f t="shared" si="17"/>
        <v>100</v>
      </c>
    </row>
    <row r="29" spans="1:12" s="11" customFormat="1" ht="31.2" x14ac:dyDescent="0.25">
      <c r="A29" s="9" t="s">
        <v>26</v>
      </c>
      <c r="B29" s="26" t="s">
        <v>194</v>
      </c>
      <c r="C29" s="63">
        <v>8626.9990799999996</v>
      </c>
      <c r="D29" s="10">
        <v>33.299999999999997</v>
      </c>
      <c r="E29" s="10">
        <v>3257.62</v>
      </c>
      <c r="F29" s="10">
        <v>69</v>
      </c>
      <c r="G29" s="10">
        <f t="shared" si="8"/>
        <v>207.20720720720723</v>
      </c>
      <c r="H29" s="10">
        <f t="shared" si="9"/>
        <v>2.1181107679839881</v>
      </c>
      <c r="I29" s="10">
        <v>69</v>
      </c>
      <c r="J29" s="10">
        <f t="shared" si="16"/>
        <v>100</v>
      </c>
      <c r="K29" s="10">
        <v>69</v>
      </c>
      <c r="L29" s="10">
        <f t="shared" si="17"/>
        <v>100</v>
      </c>
    </row>
    <row r="30" spans="1:12" s="11" customFormat="1" ht="31.2" x14ac:dyDescent="0.25">
      <c r="A30" s="9" t="s">
        <v>27</v>
      </c>
      <c r="B30" s="26" t="s">
        <v>195</v>
      </c>
      <c r="C30" s="63">
        <v>54796.389869999999</v>
      </c>
      <c r="D30" s="10">
        <v>29250</v>
      </c>
      <c r="E30" s="10">
        <v>68317</v>
      </c>
      <c r="F30" s="10">
        <v>36797.599999999999</v>
      </c>
      <c r="G30" s="10">
        <f t="shared" si="8"/>
        <v>125.80376068376067</v>
      </c>
      <c r="H30" s="10">
        <f t="shared" si="9"/>
        <v>53.863020917194838</v>
      </c>
      <c r="I30" s="10">
        <v>34162.800000000003</v>
      </c>
      <c r="J30" s="10">
        <f t="shared" si="16"/>
        <v>92.83975041850556</v>
      </c>
      <c r="K30" s="10">
        <v>28910.400000000001</v>
      </c>
      <c r="L30" s="10">
        <f t="shared" si="17"/>
        <v>84.625381994450095</v>
      </c>
    </row>
    <row r="31" spans="1:12" s="11" customFormat="1" x14ac:dyDescent="0.25">
      <c r="A31" s="9" t="s">
        <v>28</v>
      </c>
      <c r="B31" s="26" t="s">
        <v>196</v>
      </c>
      <c r="C31" s="63">
        <v>3715.25245</v>
      </c>
      <c r="D31" s="10">
        <v>2470.6</v>
      </c>
      <c r="E31" s="10">
        <v>4053.3240000000001</v>
      </c>
      <c r="F31" s="10">
        <v>2942.2</v>
      </c>
      <c r="G31" s="10">
        <f t="shared" si="8"/>
        <v>119.08848053104508</v>
      </c>
      <c r="H31" s="10">
        <f t="shared" si="9"/>
        <v>72.587338194528726</v>
      </c>
      <c r="I31" s="10">
        <v>2942.2</v>
      </c>
      <c r="J31" s="10">
        <f t="shared" si="16"/>
        <v>100</v>
      </c>
      <c r="K31" s="10">
        <v>2942.2</v>
      </c>
      <c r="L31" s="10">
        <f t="shared" si="17"/>
        <v>100</v>
      </c>
    </row>
    <row r="32" spans="1:12" s="11" customFormat="1" x14ac:dyDescent="0.25">
      <c r="A32" s="9" t="s">
        <v>52</v>
      </c>
      <c r="B32" s="68" t="s">
        <v>197</v>
      </c>
      <c r="C32" s="63">
        <v>1405.8230000000001</v>
      </c>
      <c r="D32" s="10">
        <v>350</v>
      </c>
      <c r="E32" s="10">
        <v>650.67399999999998</v>
      </c>
      <c r="F32" s="10">
        <v>419.7</v>
      </c>
      <c r="G32" s="10">
        <f t="shared" si="8"/>
        <v>119.91428571428571</v>
      </c>
      <c r="H32" s="10">
        <f t="shared" si="9"/>
        <v>64.502346797320925</v>
      </c>
      <c r="I32" s="10">
        <v>419.7</v>
      </c>
      <c r="J32" s="10">
        <f t="shared" si="16"/>
        <v>100</v>
      </c>
      <c r="K32" s="10">
        <v>419.7</v>
      </c>
      <c r="L32" s="10">
        <f t="shared" si="17"/>
        <v>100</v>
      </c>
    </row>
    <row r="33" spans="1:12" s="11" customFormat="1" ht="23.25" customHeight="1" x14ac:dyDescent="0.25">
      <c r="A33" s="41" t="s">
        <v>29</v>
      </c>
      <c r="B33" s="42" t="s">
        <v>30</v>
      </c>
      <c r="C33" s="58">
        <f>SUM(C34+C44+C45+C42)</f>
        <v>2151275.8563899999</v>
      </c>
      <c r="D33" s="58">
        <f>SUM(D34+D44+D45+D42)</f>
        <v>1834614.1</v>
      </c>
      <c r="E33" s="58">
        <f>SUM(E34+E44+E45+E42+E43)</f>
        <v>1842858.7649999999</v>
      </c>
      <c r="F33" s="58">
        <f>SUM(F34+F44+F45+F42)</f>
        <v>2001411.0000000002</v>
      </c>
      <c r="G33" s="58">
        <f t="shared" si="8"/>
        <v>109.09166129269366</v>
      </c>
      <c r="H33" s="58">
        <f t="shared" si="9"/>
        <v>108.60360207799214</v>
      </c>
      <c r="I33" s="58">
        <f>SUM(I34+I44+I45)</f>
        <v>2084657.3</v>
      </c>
      <c r="J33" s="58">
        <f t="shared" si="16"/>
        <v>104.15938055701702</v>
      </c>
      <c r="K33" s="58">
        <f>SUM(K34+K44+K45)</f>
        <v>1878846.4000000001</v>
      </c>
      <c r="L33" s="58">
        <f t="shared" si="17"/>
        <v>90.127350907988586</v>
      </c>
    </row>
    <row r="34" spans="1:12" ht="46.8" x14ac:dyDescent="0.25">
      <c r="A34" s="14" t="s">
        <v>31</v>
      </c>
      <c r="B34" s="16" t="s">
        <v>64</v>
      </c>
      <c r="C34" s="13">
        <f>SUM(C35+C36+C38+C37+C39+C40+C41)</f>
        <v>2156817.1910299999</v>
      </c>
      <c r="D34" s="13">
        <f t="shared" ref="D34:F34" si="18">SUM(D35+D36+D38+D37+D39+D40+D41)</f>
        <v>1834614.1</v>
      </c>
      <c r="E34" s="13">
        <f>SUM(E35+E36+E38+E37+E39+E40+E41)</f>
        <v>1843546.4000000001</v>
      </c>
      <c r="F34" s="13">
        <f t="shared" si="18"/>
        <v>2001411.0000000002</v>
      </c>
      <c r="G34" s="13">
        <f t="shared" si="8"/>
        <v>109.09166129269366</v>
      </c>
      <c r="H34" s="13">
        <f t="shared" si="9"/>
        <v>108.56309339434038</v>
      </c>
      <c r="I34" s="13">
        <f>SUM(I35+I36+I37+I39+I40+I41)</f>
        <v>2084657.3</v>
      </c>
      <c r="J34" s="13">
        <f t="shared" si="16"/>
        <v>104.15938055701702</v>
      </c>
      <c r="K34" s="13">
        <f>SUM(K35+K36+K37+K39+K40+K41)</f>
        <v>1878846.4000000001</v>
      </c>
      <c r="L34" s="13">
        <f t="shared" si="17"/>
        <v>90.127350907988586</v>
      </c>
    </row>
    <row r="35" spans="1:12" ht="31.2" hidden="1" x14ac:dyDescent="0.3">
      <c r="A35" s="14" t="s">
        <v>57</v>
      </c>
      <c r="B35" s="17" t="s">
        <v>65</v>
      </c>
      <c r="C35" s="13">
        <v>0</v>
      </c>
      <c r="D35" s="13">
        <v>0</v>
      </c>
      <c r="E35" s="13">
        <v>0</v>
      </c>
      <c r="F35" s="13">
        <v>0</v>
      </c>
      <c r="G35" s="13" t="e">
        <f t="shared" si="8"/>
        <v>#DIV/0!</v>
      </c>
      <c r="H35" s="13">
        <v>0</v>
      </c>
      <c r="I35" s="13">
        <v>0</v>
      </c>
      <c r="J35" s="13" t="e">
        <f t="shared" ref="J35:J36" si="19">SUM(I35/F35)*100</f>
        <v>#DIV/0!</v>
      </c>
      <c r="K35" s="13">
        <v>0</v>
      </c>
      <c r="L35" s="13" t="e">
        <f t="shared" ref="L35:L36" si="20">SUM(K35/I35)*100</f>
        <v>#DIV/0!</v>
      </c>
    </row>
    <row r="36" spans="1:12" ht="46.8" x14ac:dyDescent="0.3">
      <c r="A36" s="14" t="s">
        <v>57</v>
      </c>
      <c r="B36" s="17" t="s">
        <v>66</v>
      </c>
      <c r="C36" s="13">
        <v>50507</v>
      </c>
      <c r="D36" s="69">
        <v>13016</v>
      </c>
      <c r="E36" s="13">
        <v>54221.8</v>
      </c>
      <c r="F36" s="13">
        <v>70180</v>
      </c>
      <c r="G36" s="13">
        <f t="shared" si="8"/>
        <v>539.1825445605408</v>
      </c>
      <c r="H36" s="13">
        <f t="shared" si="9"/>
        <v>129.43133573581105</v>
      </c>
      <c r="I36" s="13">
        <v>82895.7</v>
      </c>
      <c r="J36" s="13">
        <f t="shared" si="19"/>
        <v>118.11869478483898</v>
      </c>
      <c r="K36" s="13">
        <v>37484.800000000003</v>
      </c>
      <c r="L36" s="13">
        <f t="shared" si="20"/>
        <v>45.219233325733427</v>
      </c>
    </row>
    <row r="37" spans="1:12" ht="129.75" hidden="1" customHeight="1" x14ac:dyDescent="0.25">
      <c r="A37" s="14" t="s">
        <v>57</v>
      </c>
      <c r="B37" s="18" t="s">
        <v>208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4" t="s">
        <v>184</v>
      </c>
      <c r="B38" s="18" t="s">
        <v>209</v>
      </c>
      <c r="C38" s="13">
        <v>34937.9</v>
      </c>
      <c r="D38" s="13">
        <v>0</v>
      </c>
      <c r="E38" s="13">
        <v>39108.199999999997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ht="46.8" x14ac:dyDescent="0.25">
      <c r="A39" s="14" t="s">
        <v>58</v>
      </c>
      <c r="B39" s="19" t="s">
        <v>32</v>
      </c>
      <c r="C39" s="13">
        <v>378617.89473</v>
      </c>
      <c r="D39" s="13">
        <v>112167.6</v>
      </c>
      <c r="E39" s="13">
        <v>181408.4</v>
      </c>
      <c r="F39" s="13">
        <v>305434.3</v>
      </c>
      <c r="G39" s="13">
        <f t="shared" si="8"/>
        <v>272.30171636016098</v>
      </c>
      <c r="H39" s="13">
        <f t="shared" si="9"/>
        <v>168.36833355015534</v>
      </c>
      <c r="I39" s="13">
        <v>403437.1</v>
      </c>
      <c r="J39" s="13">
        <f>SUM(I39/F39)*100</f>
        <v>132.08637667740658</v>
      </c>
      <c r="K39" s="13">
        <v>220594.4</v>
      </c>
      <c r="L39" s="13">
        <f>SUM(K39/I39)*100</f>
        <v>54.678759092805294</v>
      </c>
    </row>
    <row r="40" spans="1:12" ht="31.2" x14ac:dyDescent="0.25">
      <c r="A40" s="14" t="s">
        <v>59</v>
      </c>
      <c r="B40" s="19" t="s">
        <v>60</v>
      </c>
      <c r="C40" s="13">
        <v>1571598.7043000001</v>
      </c>
      <c r="D40" s="13">
        <v>1661859.5</v>
      </c>
      <c r="E40" s="13">
        <v>1515689.7</v>
      </c>
      <c r="F40" s="13">
        <v>1583533.6</v>
      </c>
      <c r="G40" s="13">
        <f t="shared" si="8"/>
        <v>95.286851866839527</v>
      </c>
      <c r="H40" s="13">
        <f t="shared" si="9"/>
        <v>104.47610747767173</v>
      </c>
      <c r="I40" s="13">
        <v>1556091.4</v>
      </c>
      <c r="J40" s="13">
        <f>SUM(I40/F40)*100</f>
        <v>98.26702761469663</v>
      </c>
      <c r="K40" s="13">
        <v>1578534.1</v>
      </c>
      <c r="L40" s="13">
        <f>SUM(K40/I40)*100</f>
        <v>101.44224818670678</v>
      </c>
    </row>
    <row r="41" spans="1:12" x14ac:dyDescent="0.25">
      <c r="A41" s="14" t="s">
        <v>61</v>
      </c>
      <c r="B41" s="19" t="s">
        <v>33</v>
      </c>
      <c r="C41" s="13">
        <v>121155.692</v>
      </c>
      <c r="D41" s="13">
        <v>47571</v>
      </c>
      <c r="E41" s="13">
        <v>53118.3</v>
      </c>
      <c r="F41" s="13">
        <v>42263.1</v>
      </c>
      <c r="G41" s="13">
        <f t="shared" si="8"/>
        <v>88.842151731096678</v>
      </c>
      <c r="H41" s="13">
        <f t="shared" si="9"/>
        <v>79.564105025951505</v>
      </c>
      <c r="I41" s="13">
        <v>42233.1</v>
      </c>
      <c r="J41" s="13">
        <f>SUM(I41/F41)*100</f>
        <v>99.929016092051938</v>
      </c>
      <c r="K41" s="13">
        <v>42233.1</v>
      </c>
      <c r="L41" s="13">
        <f>SUM(K41/I41)*100</f>
        <v>100</v>
      </c>
    </row>
    <row r="42" spans="1:12" ht="46.8" x14ac:dyDescent="0.25">
      <c r="A42" s="14" t="s">
        <v>185</v>
      </c>
      <c r="B42" s="19" t="s">
        <v>186</v>
      </c>
      <c r="C42" s="13">
        <v>870</v>
      </c>
      <c r="D42" s="13">
        <v>0</v>
      </c>
      <c r="E42" s="13">
        <v>572.08600000000001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ht="31.2" x14ac:dyDescent="0.25">
      <c r="A43" s="14" t="s">
        <v>220</v>
      </c>
      <c r="B43" s="19" t="s">
        <v>221</v>
      </c>
      <c r="C43" s="13">
        <v>0</v>
      </c>
      <c r="D43" s="13">
        <v>0</v>
      </c>
      <c r="E43" s="13">
        <v>150</v>
      </c>
      <c r="F43" s="13"/>
      <c r="G43" s="13"/>
      <c r="H43" s="13"/>
      <c r="I43" s="13"/>
      <c r="J43" s="13"/>
      <c r="K43" s="13"/>
      <c r="L43" s="13"/>
    </row>
    <row r="44" spans="1:12" x14ac:dyDescent="0.3">
      <c r="A44" s="14" t="s">
        <v>62</v>
      </c>
      <c r="B44" s="53" t="s">
        <v>67</v>
      </c>
      <c r="C44" s="79">
        <v>589.46299999999997</v>
      </c>
      <c r="D44" s="13">
        <v>0</v>
      </c>
      <c r="E44" s="13">
        <v>130.518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ht="46.8" x14ac:dyDescent="0.25">
      <c r="A45" s="14" t="s">
        <v>53</v>
      </c>
      <c r="B45" s="20" t="s">
        <v>68</v>
      </c>
      <c r="C45" s="13">
        <v>-7000.7976399999998</v>
      </c>
      <c r="D45" s="13">
        <v>0</v>
      </c>
      <c r="E45" s="13">
        <v>-1540.239</v>
      </c>
      <c r="F45" s="13">
        <v>0</v>
      </c>
      <c r="G45" s="13">
        <v>0</v>
      </c>
      <c r="H45" s="13">
        <f t="shared" si="9"/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ht="18" customHeight="1" x14ac:dyDescent="0.25">
      <c r="A46" s="44"/>
      <c r="B46" s="45" t="s">
        <v>34</v>
      </c>
      <c r="C46" s="37">
        <f>SUM(C33+C9)</f>
        <v>3708218.4794100001</v>
      </c>
      <c r="D46" s="37">
        <f>SUM(D33+D9)</f>
        <v>3436212.8000000003</v>
      </c>
      <c r="E46" s="37">
        <f>SUM(E33+E9)</f>
        <v>3524032.5930000003</v>
      </c>
      <c r="F46" s="37">
        <f>SUM(F33+F9)</f>
        <v>3692922.2</v>
      </c>
      <c r="G46" s="37">
        <f t="shared" si="8"/>
        <v>107.4707072856489</v>
      </c>
      <c r="H46" s="37">
        <f t="shared" si="9"/>
        <v>104.79250978936673</v>
      </c>
      <c r="I46" s="37">
        <f>SUM(I33+I9)</f>
        <v>3725768.6</v>
      </c>
      <c r="J46" s="37">
        <f>SUM(I46/F46)*100</f>
        <v>100.88944197091398</v>
      </c>
      <c r="K46" s="37">
        <f>SUM(K33+K9)</f>
        <v>3574179</v>
      </c>
      <c r="L46" s="37">
        <f>SUM(K46/I46)*100</f>
        <v>95.931320050311228</v>
      </c>
    </row>
    <row r="47" spans="1:12" s="35" customFormat="1" x14ac:dyDescent="0.25">
      <c r="A47" s="34"/>
      <c r="B47" s="39" t="s">
        <v>71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</row>
    <row r="48" spans="1:12" s="30" customFormat="1" x14ac:dyDescent="0.25">
      <c r="A48" s="48" t="s">
        <v>167</v>
      </c>
      <c r="B48" s="27" t="s">
        <v>72</v>
      </c>
      <c r="C48" s="28">
        <f>SUM(C49:C56)</f>
        <v>347415.1</v>
      </c>
      <c r="D48" s="10">
        <f>SUM(D49:D56)</f>
        <v>342519.3</v>
      </c>
      <c r="E48" s="10">
        <f>SUM(E49:E56)</f>
        <v>391950</v>
      </c>
      <c r="F48" s="10">
        <f>SUM(F49:F56)</f>
        <v>382993.6</v>
      </c>
      <c r="G48" s="10">
        <f t="shared" ref="G48:G106" si="21">F48/D48*100</f>
        <v>111.81664799618591</v>
      </c>
      <c r="H48" s="10">
        <f t="shared" ref="H48:H53" si="22">F48/E48*100</f>
        <v>97.714912616405144</v>
      </c>
      <c r="I48" s="10">
        <f t="shared" ref="I48" si="23">SUM(I49:I56)</f>
        <v>421538.7</v>
      </c>
      <c r="J48" s="10">
        <f t="shared" ref="J48:J106" si="24">SUM(I48/F48)*100</f>
        <v>110.06416295207022</v>
      </c>
      <c r="K48" s="10">
        <f>SUM(K49:K56)</f>
        <v>464454</v>
      </c>
      <c r="L48" s="10">
        <f>SUM(K48/I48)*100</f>
        <v>110.18063110219774</v>
      </c>
    </row>
    <row r="49" spans="1:12" s="30" customFormat="1" ht="46.8" x14ac:dyDescent="0.25">
      <c r="A49" s="49" t="s">
        <v>125</v>
      </c>
      <c r="B49" s="31" t="s">
        <v>73</v>
      </c>
      <c r="C49" s="32">
        <v>5243.1</v>
      </c>
      <c r="D49" s="33">
        <v>5360</v>
      </c>
      <c r="E49" s="73">
        <v>6786.4</v>
      </c>
      <c r="F49" s="33">
        <v>5600</v>
      </c>
      <c r="G49" s="13">
        <f>F49/D49*100</f>
        <v>104.4776119402985</v>
      </c>
      <c r="H49" s="13">
        <f>F49/E49*100</f>
        <v>82.517977130732049</v>
      </c>
      <c r="I49" s="33">
        <v>5600</v>
      </c>
      <c r="J49" s="13">
        <f>SUM(I49/F49)*100</f>
        <v>100</v>
      </c>
      <c r="K49" s="33">
        <v>5600</v>
      </c>
      <c r="L49" s="13">
        <f>SUM(K49/I49)*100</f>
        <v>100</v>
      </c>
    </row>
    <row r="50" spans="1:12" s="30" customFormat="1" ht="78" x14ac:dyDescent="0.25">
      <c r="A50" s="49" t="s">
        <v>126</v>
      </c>
      <c r="B50" s="31" t="s">
        <v>74</v>
      </c>
      <c r="C50" s="32">
        <v>11837.4</v>
      </c>
      <c r="D50" s="33">
        <v>9622.7999999999993</v>
      </c>
      <c r="E50" s="73">
        <v>9830.7000000000007</v>
      </c>
      <c r="F50" s="33">
        <v>9638</v>
      </c>
      <c r="G50" s="13">
        <f t="shared" si="21"/>
        <v>100.15795818264954</v>
      </c>
      <c r="H50" s="13">
        <f t="shared" si="22"/>
        <v>98.039814051898631</v>
      </c>
      <c r="I50" s="33">
        <v>9959.6</v>
      </c>
      <c r="J50" s="13">
        <f t="shared" si="24"/>
        <v>103.33679186553226</v>
      </c>
      <c r="K50" s="33">
        <v>10111.6</v>
      </c>
      <c r="L50" s="13">
        <f t="shared" ref="L50:L106" si="25">SUM(K50/I50)*100</f>
        <v>101.52616570946624</v>
      </c>
    </row>
    <row r="51" spans="1:12" s="30" customFormat="1" ht="78" x14ac:dyDescent="0.25">
      <c r="A51" s="49" t="s">
        <v>127</v>
      </c>
      <c r="B51" s="31" t="s">
        <v>75</v>
      </c>
      <c r="C51" s="32">
        <v>121729.1</v>
      </c>
      <c r="D51" s="33">
        <v>126195</v>
      </c>
      <c r="E51" s="73">
        <v>129764.8</v>
      </c>
      <c r="F51" s="33">
        <v>132500</v>
      </c>
      <c r="G51" s="13">
        <f t="shared" si="21"/>
        <v>104.99623598399303</v>
      </c>
      <c r="H51" s="13">
        <f t="shared" si="22"/>
        <v>102.10781352107814</v>
      </c>
      <c r="I51" s="13">
        <v>133000</v>
      </c>
      <c r="J51" s="13">
        <f t="shared" si="24"/>
        <v>100.37735849056604</v>
      </c>
      <c r="K51" s="33">
        <v>133000</v>
      </c>
      <c r="L51" s="13">
        <f t="shared" si="25"/>
        <v>100</v>
      </c>
    </row>
    <row r="52" spans="1:12" s="30" customFormat="1" x14ac:dyDescent="0.25">
      <c r="A52" s="49" t="s">
        <v>128</v>
      </c>
      <c r="B52" s="31" t="s">
        <v>76</v>
      </c>
      <c r="C52" s="32">
        <v>10.4</v>
      </c>
      <c r="D52" s="33">
        <v>7.5</v>
      </c>
      <c r="E52" s="73">
        <v>7.5</v>
      </c>
      <c r="F52" s="33">
        <v>0.9</v>
      </c>
      <c r="G52" s="13">
        <f t="shared" si="21"/>
        <v>12.000000000000002</v>
      </c>
      <c r="H52" s="13">
        <f t="shared" si="22"/>
        <v>12.000000000000002</v>
      </c>
      <c r="I52" s="33">
        <v>12.6</v>
      </c>
      <c r="J52" s="13">
        <f t="shared" si="24"/>
        <v>1400</v>
      </c>
      <c r="K52" s="33">
        <v>0.2</v>
      </c>
      <c r="L52" s="13">
        <f t="shared" si="25"/>
        <v>1.5873015873015877</v>
      </c>
    </row>
    <row r="53" spans="1:12" s="30" customFormat="1" ht="62.4" x14ac:dyDescent="0.25">
      <c r="A53" s="49" t="s">
        <v>129</v>
      </c>
      <c r="B53" s="31" t="s">
        <v>77</v>
      </c>
      <c r="C53" s="32">
        <v>42296.9</v>
      </c>
      <c r="D53" s="33">
        <v>43270.6</v>
      </c>
      <c r="E53" s="73">
        <f>45695.1</f>
        <v>45695.1</v>
      </c>
      <c r="F53" s="33">
        <v>47573.1</v>
      </c>
      <c r="G53" s="13">
        <f t="shared" si="21"/>
        <v>109.94324090722107</v>
      </c>
      <c r="H53" s="13">
        <f t="shared" si="22"/>
        <v>104.10984985261003</v>
      </c>
      <c r="I53" s="33">
        <v>48051.4</v>
      </c>
      <c r="J53" s="13">
        <f t="shared" si="24"/>
        <v>101.00540011056668</v>
      </c>
      <c r="K53" s="33">
        <v>48051.4</v>
      </c>
      <c r="L53" s="13">
        <f t="shared" si="25"/>
        <v>100</v>
      </c>
    </row>
    <row r="54" spans="1:12" s="30" customFormat="1" ht="31.2" x14ac:dyDescent="0.25">
      <c r="A54" s="49" t="s">
        <v>130</v>
      </c>
      <c r="B54" s="31" t="s">
        <v>78</v>
      </c>
      <c r="C54" s="32">
        <v>6000</v>
      </c>
      <c r="D54" s="33">
        <v>0</v>
      </c>
      <c r="E54" s="73">
        <v>471</v>
      </c>
      <c r="F54" s="3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s="30" customFormat="1" x14ac:dyDescent="0.25">
      <c r="A55" s="49" t="s">
        <v>131</v>
      </c>
      <c r="B55" s="31" t="s">
        <v>79</v>
      </c>
      <c r="C55" s="32">
        <v>0</v>
      </c>
      <c r="D55" s="33">
        <v>2500</v>
      </c>
      <c r="E55" s="73">
        <v>2500</v>
      </c>
      <c r="F55" s="33">
        <v>2000</v>
      </c>
      <c r="G55" s="13">
        <f t="shared" si="21"/>
        <v>80</v>
      </c>
      <c r="H55" s="13">
        <f t="shared" ref="H55:H106" si="26">F55/E55*100</f>
        <v>80</v>
      </c>
      <c r="I55" s="33">
        <v>1000</v>
      </c>
      <c r="J55" s="13">
        <f t="shared" si="24"/>
        <v>50</v>
      </c>
      <c r="K55" s="33">
        <v>1000</v>
      </c>
      <c r="L55" s="13">
        <f t="shared" si="25"/>
        <v>100</v>
      </c>
    </row>
    <row r="56" spans="1:12" s="30" customFormat="1" x14ac:dyDescent="0.25">
      <c r="A56" s="49" t="s">
        <v>132</v>
      </c>
      <c r="B56" s="31" t="s">
        <v>80</v>
      </c>
      <c r="C56" s="32">
        <v>160298.20000000001</v>
      </c>
      <c r="D56" s="33">
        <v>155563.4</v>
      </c>
      <c r="E56" s="73">
        <v>196894.5</v>
      </c>
      <c r="F56" s="33">
        <v>185681.6</v>
      </c>
      <c r="G56" s="13">
        <f t="shared" si="21"/>
        <v>119.3607236663637</v>
      </c>
      <c r="H56" s="13">
        <f t="shared" si="26"/>
        <v>94.30512279418673</v>
      </c>
      <c r="I56" s="33">
        <v>223915.1</v>
      </c>
      <c r="J56" s="13">
        <f t="shared" si="24"/>
        <v>120.59089322797736</v>
      </c>
      <c r="K56" s="33">
        <v>266690.8</v>
      </c>
      <c r="L56" s="13">
        <f t="shared" si="25"/>
        <v>119.10353522384153</v>
      </c>
    </row>
    <row r="57" spans="1:12" s="30" customFormat="1" x14ac:dyDescent="0.25">
      <c r="A57" s="48" t="s">
        <v>168</v>
      </c>
      <c r="B57" s="27" t="s">
        <v>81</v>
      </c>
      <c r="C57" s="29">
        <f>C58</f>
        <v>8004</v>
      </c>
      <c r="D57" s="10">
        <f>D58</f>
        <v>7849</v>
      </c>
      <c r="E57" s="10">
        <f>E58</f>
        <v>8389.7000000000007</v>
      </c>
      <c r="F57" s="10">
        <f>F58</f>
        <v>8752.2999999999993</v>
      </c>
      <c r="G57" s="10">
        <f t="shared" si="21"/>
        <v>111.50847241686839</v>
      </c>
      <c r="H57" s="10">
        <f t="shared" si="26"/>
        <v>104.32196622048463</v>
      </c>
      <c r="I57" s="10">
        <f t="shared" ref="I57" si="27">I58</f>
        <v>5601.6</v>
      </c>
      <c r="J57" s="10">
        <f t="shared" si="24"/>
        <v>64.001462472721471</v>
      </c>
      <c r="K57" s="10">
        <f t="shared" ref="K57" si="28">K58</f>
        <v>5805.9</v>
      </c>
      <c r="L57" s="10">
        <f t="shared" si="25"/>
        <v>103.64717223650383</v>
      </c>
    </row>
    <row r="58" spans="1:12" s="30" customFormat="1" ht="31.2" x14ac:dyDescent="0.25">
      <c r="A58" s="49" t="s">
        <v>133</v>
      </c>
      <c r="B58" s="31" t="s">
        <v>82</v>
      </c>
      <c r="C58" s="32">
        <v>8004</v>
      </c>
      <c r="D58" s="33">
        <v>7849</v>
      </c>
      <c r="E58" s="33">
        <v>8389.7000000000007</v>
      </c>
      <c r="F58" s="33">
        <v>8752.2999999999993</v>
      </c>
      <c r="G58" s="13">
        <f t="shared" si="21"/>
        <v>111.50847241686839</v>
      </c>
      <c r="H58" s="13">
        <f t="shared" si="26"/>
        <v>104.32196622048463</v>
      </c>
      <c r="I58" s="33">
        <v>5601.6</v>
      </c>
      <c r="J58" s="13">
        <f t="shared" si="24"/>
        <v>64.001462472721471</v>
      </c>
      <c r="K58" s="33">
        <v>5805.9</v>
      </c>
      <c r="L58" s="13">
        <f t="shared" si="25"/>
        <v>103.64717223650383</v>
      </c>
    </row>
    <row r="59" spans="1:12" s="30" customFormat="1" ht="31.2" x14ac:dyDescent="0.25">
      <c r="A59" s="48" t="s">
        <v>169</v>
      </c>
      <c r="B59" s="27" t="s">
        <v>83</v>
      </c>
      <c r="C59" s="29">
        <f>SUM(C60:C62)</f>
        <v>8463.9</v>
      </c>
      <c r="D59" s="10">
        <f>SUM(D60:D62)</f>
        <v>8384</v>
      </c>
      <c r="E59" s="10">
        <f>SUM(E60:E62)</f>
        <v>8421.9</v>
      </c>
      <c r="F59" s="10">
        <f>SUM(F60:F62)</f>
        <v>9297.2000000000007</v>
      </c>
      <c r="G59" s="10">
        <f t="shared" si="21"/>
        <v>110.89217557251909</v>
      </c>
      <c r="H59" s="10">
        <f t="shared" si="26"/>
        <v>110.39314169011745</v>
      </c>
      <c r="I59" s="10">
        <f>SUM(I60:I62)</f>
        <v>8397.9</v>
      </c>
      <c r="J59" s="10">
        <f t="shared" si="24"/>
        <v>90.3271952846018</v>
      </c>
      <c r="K59" s="10">
        <f>SUM(K60:K62)</f>
        <v>8572.5</v>
      </c>
      <c r="L59" s="10">
        <f t="shared" si="25"/>
        <v>102.07909120137177</v>
      </c>
    </row>
    <row r="60" spans="1:12" s="30" customFormat="1" x14ac:dyDescent="0.25">
      <c r="A60" s="49" t="s">
        <v>134</v>
      </c>
      <c r="B60" s="31" t="s">
        <v>84</v>
      </c>
      <c r="C60" s="32">
        <v>5308.7</v>
      </c>
      <c r="D60" s="33">
        <v>5281</v>
      </c>
      <c r="E60" s="73">
        <v>5328.9</v>
      </c>
      <c r="F60" s="33">
        <v>5651.8</v>
      </c>
      <c r="G60" s="13">
        <f t="shared" si="21"/>
        <v>107.02139746260177</v>
      </c>
      <c r="H60" s="13">
        <f t="shared" si="26"/>
        <v>106.05941188613035</v>
      </c>
      <c r="I60" s="33">
        <v>5880.8</v>
      </c>
      <c r="J60" s="13">
        <f t="shared" si="24"/>
        <v>104.05180650412258</v>
      </c>
      <c r="K60" s="33">
        <v>6055.9</v>
      </c>
      <c r="L60" s="13">
        <f t="shared" si="25"/>
        <v>102.97748605631887</v>
      </c>
    </row>
    <row r="61" spans="1:12" s="30" customFormat="1" ht="67.2" customHeight="1" x14ac:dyDescent="0.25">
      <c r="A61" s="50" t="s">
        <v>202</v>
      </c>
      <c r="B61" s="46" t="s">
        <v>200</v>
      </c>
      <c r="C61" s="47">
        <v>1690.6</v>
      </c>
      <c r="D61" s="36">
        <v>1660</v>
      </c>
      <c r="E61" s="73">
        <v>1650</v>
      </c>
      <c r="F61" s="33">
        <v>2176.8000000000002</v>
      </c>
      <c r="G61" s="13">
        <f t="shared" si="21"/>
        <v>131.13253012048193</v>
      </c>
      <c r="H61" s="13">
        <f t="shared" si="26"/>
        <v>131.92727272727274</v>
      </c>
      <c r="I61" s="33">
        <v>1050</v>
      </c>
      <c r="J61" s="13">
        <f t="shared" si="24"/>
        <v>48.235942668136708</v>
      </c>
      <c r="K61" s="33">
        <v>1050</v>
      </c>
      <c r="L61" s="13">
        <f t="shared" si="25"/>
        <v>100</v>
      </c>
    </row>
    <row r="62" spans="1:12" s="30" customFormat="1" ht="46.8" x14ac:dyDescent="0.25">
      <c r="A62" s="49" t="s">
        <v>135</v>
      </c>
      <c r="B62" s="31" t="s">
        <v>85</v>
      </c>
      <c r="C62" s="32">
        <v>1464.6</v>
      </c>
      <c r="D62" s="33">
        <v>1443</v>
      </c>
      <c r="E62" s="73">
        <v>1443</v>
      </c>
      <c r="F62" s="33">
        <v>1468.6</v>
      </c>
      <c r="G62" s="13">
        <f t="shared" si="21"/>
        <v>101.77408177408176</v>
      </c>
      <c r="H62" s="13">
        <f t="shared" si="26"/>
        <v>101.77408177408176</v>
      </c>
      <c r="I62" s="33">
        <v>1467.1</v>
      </c>
      <c r="J62" s="13">
        <f t="shared" si="24"/>
        <v>99.897861909301383</v>
      </c>
      <c r="K62" s="33">
        <v>1466.6</v>
      </c>
      <c r="L62" s="13">
        <f t="shared" si="25"/>
        <v>99.965919160248106</v>
      </c>
    </row>
    <row r="63" spans="1:12" s="30" customFormat="1" x14ac:dyDescent="0.25">
      <c r="A63" s="48" t="s">
        <v>170</v>
      </c>
      <c r="B63" s="27" t="s">
        <v>86</v>
      </c>
      <c r="C63" s="29">
        <f>SUM(C64:C70)</f>
        <v>419800.50000000006</v>
      </c>
      <c r="D63" s="10">
        <f>SUM(D64:D70)</f>
        <v>372003.5</v>
      </c>
      <c r="E63" s="10">
        <f>SUM(E64:E70)</f>
        <v>243306.49999999997</v>
      </c>
      <c r="F63" s="10">
        <f>SUM(F64:F70)</f>
        <v>420913.8</v>
      </c>
      <c r="G63" s="10">
        <f t="shared" si="21"/>
        <v>113.14780640504726</v>
      </c>
      <c r="H63" s="10">
        <f t="shared" si="26"/>
        <v>172.99735107775584</v>
      </c>
      <c r="I63" s="10">
        <f t="shared" ref="I63" si="29">SUM(I64:I70)</f>
        <v>456001.9</v>
      </c>
      <c r="J63" s="10">
        <f t="shared" si="24"/>
        <v>108.33617239444277</v>
      </c>
      <c r="K63" s="10">
        <f t="shared" ref="K63" si="30">SUM(K64:K70)</f>
        <v>261866.9</v>
      </c>
      <c r="L63" s="10">
        <f t="shared" si="25"/>
        <v>57.426712476417308</v>
      </c>
    </row>
    <row r="64" spans="1:12" s="30" customFormat="1" x14ac:dyDescent="0.25">
      <c r="A64" s="49" t="s">
        <v>136</v>
      </c>
      <c r="B64" s="31" t="s">
        <v>87</v>
      </c>
      <c r="C64" s="32">
        <v>7174.7</v>
      </c>
      <c r="D64" s="33">
        <v>7449.9</v>
      </c>
      <c r="E64" s="73">
        <v>7571.9</v>
      </c>
      <c r="F64" s="75">
        <v>8468.4</v>
      </c>
      <c r="G64" s="13">
        <f t="shared" si="21"/>
        <v>113.67132444730801</v>
      </c>
      <c r="H64" s="13">
        <f t="shared" si="26"/>
        <v>111.83982884084575</v>
      </c>
      <c r="I64" s="75">
        <v>8438.4</v>
      </c>
      <c r="J64" s="13">
        <f t="shared" si="24"/>
        <v>99.645741816635962</v>
      </c>
      <c r="K64" s="75">
        <v>8438.4</v>
      </c>
      <c r="L64" s="13">
        <f t="shared" si="25"/>
        <v>100</v>
      </c>
    </row>
    <row r="65" spans="1:12" s="30" customFormat="1" x14ac:dyDescent="0.25">
      <c r="A65" s="49" t="s">
        <v>137</v>
      </c>
      <c r="B65" s="31" t="s">
        <v>88</v>
      </c>
      <c r="C65" s="32">
        <v>174971.1</v>
      </c>
      <c r="D65" s="33">
        <v>176441.3</v>
      </c>
      <c r="E65" s="73">
        <v>14874.6</v>
      </c>
      <c r="F65" s="75">
        <v>56112.800000000003</v>
      </c>
      <c r="G65" s="13">
        <f t="shared" si="21"/>
        <v>31.80253149347687</v>
      </c>
      <c r="H65" s="13">
        <f t="shared" si="26"/>
        <v>377.23905180643516</v>
      </c>
      <c r="I65" s="75">
        <v>26905.1</v>
      </c>
      <c r="J65" s="13">
        <f t="shared" si="24"/>
        <v>47.948239973767123</v>
      </c>
      <c r="K65" s="75">
        <v>52633.5</v>
      </c>
      <c r="L65" s="13">
        <f t="shared" si="25"/>
        <v>195.62647973804224</v>
      </c>
    </row>
    <row r="66" spans="1:12" s="30" customFormat="1" x14ac:dyDescent="0.25">
      <c r="A66" s="49" t="s">
        <v>138</v>
      </c>
      <c r="B66" s="31" t="s">
        <v>89</v>
      </c>
      <c r="C66" s="32">
        <v>27975.200000000001</v>
      </c>
      <c r="D66" s="33">
        <v>28470</v>
      </c>
      <c r="E66" s="73">
        <v>28851</v>
      </c>
      <c r="F66" s="75">
        <v>22200</v>
      </c>
      <c r="G66" s="13">
        <f t="shared" si="21"/>
        <v>77.976817702845096</v>
      </c>
      <c r="H66" s="13">
        <f t="shared" si="26"/>
        <v>76.947072891754189</v>
      </c>
      <c r="I66" s="75">
        <v>22000</v>
      </c>
      <c r="J66" s="13">
        <f t="shared" si="24"/>
        <v>99.099099099099092</v>
      </c>
      <c r="K66" s="75">
        <v>22000</v>
      </c>
      <c r="L66" s="13">
        <f t="shared" si="25"/>
        <v>100</v>
      </c>
    </row>
    <row r="67" spans="1:12" s="30" customFormat="1" x14ac:dyDescent="0.25">
      <c r="A67" s="49" t="s">
        <v>139</v>
      </c>
      <c r="B67" s="31" t="s">
        <v>90</v>
      </c>
      <c r="C67" s="32">
        <v>6493</v>
      </c>
      <c r="D67" s="33">
        <v>14000</v>
      </c>
      <c r="E67" s="73">
        <v>20289.7</v>
      </c>
      <c r="F67" s="75">
        <v>21400</v>
      </c>
      <c r="G67" s="13">
        <f t="shared" si="21"/>
        <v>152.85714285714283</v>
      </c>
      <c r="H67" s="13">
        <f t="shared" si="26"/>
        <v>105.47223468065077</v>
      </c>
      <c r="I67" s="75">
        <v>21400</v>
      </c>
      <c r="J67" s="13">
        <f t="shared" si="24"/>
        <v>100</v>
      </c>
      <c r="K67" s="75">
        <v>21400</v>
      </c>
      <c r="L67" s="13">
        <f t="shared" si="25"/>
        <v>100</v>
      </c>
    </row>
    <row r="68" spans="1:12" s="30" customFormat="1" x14ac:dyDescent="0.25">
      <c r="A68" s="49" t="s">
        <v>140</v>
      </c>
      <c r="B68" s="31" t="s">
        <v>91</v>
      </c>
      <c r="C68" s="32">
        <v>190116.7</v>
      </c>
      <c r="D68" s="33">
        <v>132090.9</v>
      </c>
      <c r="E68" s="73">
        <v>156219.9</v>
      </c>
      <c r="F68" s="75">
        <v>289081.59999999998</v>
      </c>
      <c r="G68" s="13">
        <f t="shared" si="21"/>
        <v>218.85050370615994</v>
      </c>
      <c r="H68" s="13">
        <f t="shared" si="26"/>
        <v>185.04787162198926</v>
      </c>
      <c r="I68" s="75">
        <v>356767.7</v>
      </c>
      <c r="J68" s="13">
        <f t="shared" si="24"/>
        <v>123.41418478381192</v>
      </c>
      <c r="K68" s="75">
        <v>138000</v>
      </c>
      <c r="L68" s="13">
        <f t="shared" si="25"/>
        <v>38.680631682744817</v>
      </c>
    </row>
    <row r="69" spans="1:12" s="30" customFormat="1" x14ac:dyDescent="0.25">
      <c r="A69" s="49" t="s">
        <v>141</v>
      </c>
      <c r="B69" s="31" t="s">
        <v>92</v>
      </c>
      <c r="C69" s="32">
        <v>8210.6</v>
      </c>
      <c r="D69" s="33">
        <v>8503.4</v>
      </c>
      <c r="E69" s="73">
        <v>8744</v>
      </c>
      <c r="F69" s="75">
        <v>11953.3</v>
      </c>
      <c r="G69" s="13">
        <f t="shared" si="21"/>
        <v>140.57083049133288</v>
      </c>
      <c r="H69" s="13">
        <f t="shared" si="26"/>
        <v>136.70288197621227</v>
      </c>
      <c r="I69" s="75">
        <v>9738.2999999999993</v>
      </c>
      <c r="J69" s="13">
        <f t="shared" si="24"/>
        <v>81.469552341194486</v>
      </c>
      <c r="K69" s="75">
        <v>8738.2999999999993</v>
      </c>
      <c r="L69" s="13">
        <f t="shared" si="25"/>
        <v>89.731267264306908</v>
      </c>
    </row>
    <row r="70" spans="1:12" s="30" customFormat="1" ht="31.2" x14ac:dyDescent="0.25">
      <c r="A70" s="49" t="s">
        <v>142</v>
      </c>
      <c r="B70" s="31" t="s">
        <v>93</v>
      </c>
      <c r="C70" s="32">
        <v>4859.2</v>
      </c>
      <c r="D70" s="33">
        <v>5048</v>
      </c>
      <c r="E70" s="73">
        <v>6755.4</v>
      </c>
      <c r="F70" s="75">
        <v>11697.7</v>
      </c>
      <c r="G70" s="13">
        <f t="shared" si="21"/>
        <v>231.72939778129953</v>
      </c>
      <c r="H70" s="13">
        <f t="shared" si="26"/>
        <v>173.1607306747195</v>
      </c>
      <c r="I70" s="75">
        <v>10752.4</v>
      </c>
      <c r="J70" s="13">
        <f t="shared" si="24"/>
        <v>91.918924232968862</v>
      </c>
      <c r="K70" s="75">
        <v>10656.7</v>
      </c>
      <c r="L70" s="13">
        <f t="shared" si="25"/>
        <v>99.109966147092749</v>
      </c>
    </row>
    <row r="71" spans="1:12" s="30" customFormat="1" x14ac:dyDescent="0.25">
      <c r="A71" s="48" t="s">
        <v>171</v>
      </c>
      <c r="B71" s="27" t="s">
        <v>94</v>
      </c>
      <c r="C71" s="29">
        <f>SUM(C72:C75)</f>
        <v>601903.1</v>
      </c>
      <c r="D71" s="10">
        <f>SUM(D72:D75)</f>
        <v>245725.5</v>
      </c>
      <c r="E71" s="10">
        <f>SUM(E72:E75)</f>
        <v>382191.69999999995</v>
      </c>
      <c r="F71" s="10">
        <f>SUM(F72:F75)</f>
        <v>299629.90000000002</v>
      </c>
      <c r="G71" s="10">
        <f t="shared" si="21"/>
        <v>121.93683602230945</v>
      </c>
      <c r="H71" s="10">
        <f t="shared" si="26"/>
        <v>78.39780403394424</v>
      </c>
      <c r="I71" s="10">
        <f t="shared" ref="I71" si="31">SUM(I72:I75)</f>
        <v>281272.2</v>
      </c>
      <c r="J71" s="10">
        <f t="shared" si="24"/>
        <v>93.873208247908508</v>
      </c>
      <c r="K71" s="10">
        <f t="shared" ref="K71" si="32">SUM(K72:K75)</f>
        <v>286480.8</v>
      </c>
      <c r="L71" s="10">
        <f t="shared" si="25"/>
        <v>101.8518004978807</v>
      </c>
    </row>
    <row r="72" spans="1:12" s="30" customFormat="1" x14ac:dyDescent="0.25">
      <c r="A72" s="49" t="s">
        <v>143</v>
      </c>
      <c r="B72" s="31" t="s">
        <v>95</v>
      </c>
      <c r="C72" s="32">
        <v>209784.6</v>
      </c>
      <c r="D72" s="33">
        <v>21589.8</v>
      </c>
      <c r="E72" s="74">
        <v>54463.5</v>
      </c>
      <c r="F72" s="75">
        <v>1940</v>
      </c>
      <c r="G72" s="13">
        <f t="shared" si="21"/>
        <v>8.9857247403866651</v>
      </c>
      <c r="H72" s="13">
        <f t="shared" si="26"/>
        <v>3.5620185996125846</v>
      </c>
      <c r="I72" s="75">
        <v>66801.899999999994</v>
      </c>
      <c r="J72" s="13">
        <f t="shared" si="24"/>
        <v>3443.396907216495</v>
      </c>
      <c r="K72" s="75">
        <v>74170.2</v>
      </c>
      <c r="L72" s="13">
        <f t="shared" si="25"/>
        <v>111.03007549186476</v>
      </c>
    </row>
    <row r="73" spans="1:12" s="30" customFormat="1" x14ac:dyDescent="0.25">
      <c r="A73" s="49" t="s">
        <v>144</v>
      </c>
      <c r="B73" s="31" t="s">
        <v>96</v>
      </c>
      <c r="C73" s="32">
        <v>212407.2</v>
      </c>
      <c r="D73" s="33">
        <v>58836.7</v>
      </c>
      <c r="E73" s="74">
        <f>140882.1+412.1</f>
        <v>141294.20000000001</v>
      </c>
      <c r="F73" s="75">
        <v>96192.4</v>
      </c>
      <c r="G73" s="13">
        <f t="shared" si="21"/>
        <v>163.49047448276332</v>
      </c>
      <c r="H73" s="13">
        <f t="shared" si="26"/>
        <v>68.079510694706485</v>
      </c>
      <c r="I73" s="75">
        <v>47510.8</v>
      </c>
      <c r="J73" s="13">
        <f t="shared" si="24"/>
        <v>49.391428013023905</v>
      </c>
      <c r="K73" s="75">
        <v>45049.2</v>
      </c>
      <c r="L73" s="13">
        <f t="shared" si="25"/>
        <v>94.818862237638584</v>
      </c>
    </row>
    <row r="74" spans="1:12" s="30" customFormat="1" x14ac:dyDescent="0.25">
      <c r="A74" s="49" t="s">
        <v>145</v>
      </c>
      <c r="B74" s="31" t="s">
        <v>97</v>
      </c>
      <c r="C74" s="32">
        <v>138654.70000000001</v>
      </c>
      <c r="D74" s="33">
        <v>121990</v>
      </c>
      <c r="E74" s="74">
        <v>144494.39999999999</v>
      </c>
      <c r="F74" s="75">
        <v>156588.70000000001</v>
      </c>
      <c r="G74" s="13">
        <f t="shared" si="21"/>
        <v>128.36191491105828</v>
      </c>
      <c r="H74" s="13">
        <f t="shared" si="26"/>
        <v>108.37008216235371</v>
      </c>
      <c r="I74" s="75">
        <v>121950.7</v>
      </c>
      <c r="J74" s="13">
        <f t="shared" si="24"/>
        <v>77.879629883893273</v>
      </c>
      <c r="K74" s="75">
        <v>122252.6</v>
      </c>
      <c r="L74" s="13">
        <f t="shared" si="25"/>
        <v>100.24755905460158</v>
      </c>
    </row>
    <row r="75" spans="1:12" s="30" customFormat="1" ht="31.2" x14ac:dyDescent="0.25">
      <c r="A75" s="49" t="s">
        <v>146</v>
      </c>
      <c r="B75" s="31" t="s">
        <v>98</v>
      </c>
      <c r="C75" s="32">
        <v>41056.6</v>
      </c>
      <c r="D75" s="33">
        <v>43309</v>
      </c>
      <c r="E75" s="74">
        <v>41939.599999999999</v>
      </c>
      <c r="F75" s="75">
        <v>44908.800000000003</v>
      </c>
      <c r="G75" s="13">
        <f t="shared" si="21"/>
        <v>103.69392043224272</v>
      </c>
      <c r="H75" s="13">
        <f t="shared" si="26"/>
        <v>107.07970509971483</v>
      </c>
      <c r="I75" s="75">
        <v>45008.800000000003</v>
      </c>
      <c r="J75" s="13">
        <f t="shared" si="24"/>
        <v>100.2226735071968</v>
      </c>
      <c r="K75" s="75">
        <v>45008.800000000003</v>
      </c>
      <c r="L75" s="13">
        <f t="shared" si="25"/>
        <v>100</v>
      </c>
    </row>
    <row r="76" spans="1:12" s="30" customFormat="1" x14ac:dyDescent="0.25">
      <c r="A76" s="48" t="s">
        <v>172</v>
      </c>
      <c r="B76" s="27" t="s">
        <v>99</v>
      </c>
      <c r="C76" s="29">
        <f>SUM(C77:C78)</f>
        <v>1310.8000000000002</v>
      </c>
      <c r="D76" s="10">
        <f>SUM(D77:D78)</f>
        <v>1045</v>
      </c>
      <c r="E76" s="10">
        <f>SUM(E77:E78)</f>
        <v>1745</v>
      </c>
      <c r="F76" s="10">
        <f>SUM(F77:F78)</f>
        <v>1213.0999999999999</v>
      </c>
      <c r="G76" s="10">
        <f t="shared" si="21"/>
        <v>116.08612440191386</v>
      </c>
      <c r="H76" s="10">
        <f t="shared" si="26"/>
        <v>69.51862464183381</v>
      </c>
      <c r="I76" s="10">
        <f t="shared" ref="I76" si="33">SUM(I77:I78)</f>
        <v>1223.2</v>
      </c>
      <c r="J76" s="10">
        <f t="shared" si="24"/>
        <v>100.8325776935125</v>
      </c>
      <c r="K76" s="10">
        <f t="shared" ref="K76" si="34">SUM(K77:K78)</f>
        <v>1209.8</v>
      </c>
      <c r="L76" s="10">
        <f t="shared" si="25"/>
        <v>98.904512753433607</v>
      </c>
    </row>
    <row r="77" spans="1:12" s="30" customFormat="1" ht="31.2" x14ac:dyDescent="0.25">
      <c r="A77" s="49" t="s">
        <v>147</v>
      </c>
      <c r="B77" s="31" t="s">
        <v>100</v>
      </c>
      <c r="C77" s="32">
        <v>1189.9000000000001</v>
      </c>
      <c r="D77" s="33">
        <v>950</v>
      </c>
      <c r="E77" s="33">
        <v>1650</v>
      </c>
      <c r="F77" s="33">
        <v>1110</v>
      </c>
      <c r="G77" s="13">
        <f t="shared" si="21"/>
        <v>116.8421052631579</v>
      </c>
      <c r="H77" s="13">
        <f t="shared" si="26"/>
        <v>67.272727272727266</v>
      </c>
      <c r="I77" s="33">
        <v>1110</v>
      </c>
      <c r="J77" s="13">
        <f t="shared" si="24"/>
        <v>100</v>
      </c>
      <c r="K77" s="33">
        <v>1110</v>
      </c>
      <c r="L77" s="13">
        <f t="shared" si="25"/>
        <v>100</v>
      </c>
    </row>
    <row r="78" spans="1:12" s="30" customFormat="1" ht="31.2" x14ac:dyDescent="0.25">
      <c r="A78" s="49" t="s">
        <v>148</v>
      </c>
      <c r="B78" s="31" t="s">
        <v>101</v>
      </c>
      <c r="C78" s="32">
        <v>120.9</v>
      </c>
      <c r="D78" s="33">
        <v>95</v>
      </c>
      <c r="E78" s="33">
        <v>95</v>
      </c>
      <c r="F78" s="33">
        <v>103.1</v>
      </c>
      <c r="G78" s="13">
        <f t="shared" si="21"/>
        <v>108.52631578947367</v>
      </c>
      <c r="H78" s="13">
        <f t="shared" si="26"/>
        <v>108.52631578947367</v>
      </c>
      <c r="I78" s="33">
        <v>113.2</v>
      </c>
      <c r="J78" s="13">
        <f t="shared" si="24"/>
        <v>109.79631425800196</v>
      </c>
      <c r="K78" s="33">
        <v>99.8</v>
      </c>
      <c r="L78" s="13">
        <f t="shared" si="25"/>
        <v>88.162544169611294</v>
      </c>
    </row>
    <row r="79" spans="1:12" s="30" customFormat="1" x14ac:dyDescent="0.25">
      <c r="A79" s="48" t="s">
        <v>173</v>
      </c>
      <c r="B79" s="27" t="s">
        <v>102</v>
      </c>
      <c r="C79" s="29">
        <f>SUM(C80:C84)</f>
        <v>1881986.4</v>
      </c>
      <c r="D79" s="10">
        <f>SUM(D80:D84)</f>
        <v>1949140.5</v>
      </c>
      <c r="E79" s="10">
        <f>SUM(E80:E84)</f>
        <v>2005155.4</v>
      </c>
      <c r="F79" s="10">
        <f>SUM(F80:F84)</f>
        <v>2109751.0000000005</v>
      </c>
      <c r="G79" s="10">
        <f t="shared" si="21"/>
        <v>108.24006786581062</v>
      </c>
      <c r="H79" s="10">
        <f t="shared" si="26"/>
        <v>105.21633385621885</v>
      </c>
      <c r="I79" s="10">
        <f t="shared" ref="I79" si="35">SUM(I80:I84)</f>
        <v>2093321.7000000002</v>
      </c>
      <c r="J79" s="10">
        <f t="shared" si="24"/>
        <v>99.221268291850535</v>
      </c>
      <c r="K79" s="10">
        <f t="shared" ref="K79" si="36">SUM(K80:K84)</f>
        <v>2080456.1</v>
      </c>
      <c r="L79" s="10">
        <f t="shared" si="25"/>
        <v>99.385397858341591</v>
      </c>
    </row>
    <row r="80" spans="1:12" s="30" customFormat="1" x14ac:dyDescent="0.25">
      <c r="A80" s="49" t="s">
        <v>149</v>
      </c>
      <c r="B80" s="31" t="s">
        <v>103</v>
      </c>
      <c r="C80" s="32">
        <v>370541.7</v>
      </c>
      <c r="D80" s="33">
        <v>408335.3</v>
      </c>
      <c r="E80" s="74">
        <f>426566</f>
        <v>426566</v>
      </c>
      <c r="F80" s="75">
        <v>419942.40000000002</v>
      </c>
      <c r="G80" s="13">
        <f t="shared" si="21"/>
        <v>102.8425414114332</v>
      </c>
      <c r="H80" s="13">
        <f t="shared" si="26"/>
        <v>98.447227392712975</v>
      </c>
      <c r="I80" s="75">
        <v>418168.5</v>
      </c>
      <c r="J80" s="13">
        <f t="shared" si="24"/>
        <v>99.577584925932698</v>
      </c>
      <c r="K80" s="75">
        <v>418105.1</v>
      </c>
      <c r="L80" s="13">
        <f t="shared" si="25"/>
        <v>99.98483864757867</v>
      </c>
    </row>
    <row r="81" spans="1:12" s="30" customFormat="1" x14ac:dyDescent="0.25">
      <c r="A81" s="49" t="s">
        <v>150</v>
      </c>
      <c r="B81" s="31" t="s">
        <v>104</v>
      </c>
      <c r="C81" s="32">
        <v>1193491.3</v>
      </c>
      <c r="D81" s="33">
        <v>1231102.6000000001</v>
      </c>
      <c r="E81" s="74">
        <v>1259091.8</v>
      </c>
      <c r="F81" s="75">
        <v>1373216.3</v>
      </c>
      <c r="G81" s="13">
        <f t="shared" si="21"/>
        <v>111.5436113935589</v>
      </c>
      <c r="H81" s="13">
        <f t="shared" si="26"/>
        <v>109.06403329765153</v>
      </c>
      <c r="I81" s="75">
        <v>1358961.1</v>
      </c>
      <c r="J81" s="13">
        <f t="shared" si="24"/>
        <v>98.961911535713639</v>
      </c>
      <c r="K81" s="75">
        <v>1346158.9</v>
      </c>
      <c r="L81" s="13">
        <f t="shared" si="25"/>
        <v>99.057942129469339</v>
      </c>
    </row>
    <row r="82" spans="1:12" s="30" customFormat="1" x14ac:dyDescent="0.25">
      <c r="A82" s="49" t="s">
        <v>151</v>
      </c>
      <c r="B82" s="31" t="s">
        <v>105</v>
      </c>
      <c r="C82" s="32">
        <v>156184.4</v>
      </c>
      <c r="D82" s="33">
        <v>140467.9</v>
      </c>
      <c r="E82" s="74">
        <v>144149.9</v>
      </c>
      <c r="F82" s="75">
        <v>150186.29999999999</v>
      </c>
      <c r="G82" s="13">
        <f t="shared" si="21"/>
        <v>106.91859136500226</v>
      </c>
      <c r="H82" s="13">
        <f t="shared" si="26"/>
        <v>104.18758528448511</v>
      </c>
      <c r="I82" s="75">
        <v>148816.6</v>
      </c>
      <c r="J82" s="13">
        <f t="shared" si="24"/>
        <v>99.087999371447339</v>
      </c>
      <c r="K82" s="75">
        <v>148816.6</v>
      </c>
      <c r="L82" s="13">
        <f t="shared" si="25"/>
        <v>100</v>
      </c>
    </row>
    <row r="83" spans="1:12" s="30" customFormat="1" x14ac:dyDescent="0.25">
      <c r="A83" s="49" t="s">
        <v>152</v>
      </c>
      <c r="B83" s="31" t="s">
        <v>106</v>
      </c>
      <c r="C83" s="32">
        <v>54502.9</v>
      </c>
      <c r="D83" s="33">
        <v>62337.8</v>
      </c>
      <c r="E83" s="74">
        <v>65160.7</v>
      </c>
      <c r="F83" s="75">
        <v>40683.599999999999</v>
      </c>
      <c r="G83" s="13">
        <f t="shared" si="21"/>
        <v>65.263130877252635</v>
      </c>
      <c r="H83" s="13">
        <f t="shared" si="26"/>
        <v>62.435793353969494</v>
      </c>
      <c r="I83" s="75">
        <v>41562.1</v>
      </c>
      <c r="J83" s="13">
        <f t="shared" si="24"/>
        <v>102.15934676380654</v>
      </c>
      <c r="K83" s="75">
        <v>41562.1</v>
      </c>
      <c r="L83" s="13">
        <f t="shared" si="25"/>
        <v>100</v>
      </c>
    </row>
    <row r="84" spans="1:12" s="30" customFormat="1" x14ac:dyDescent="0.25">
      <c r="A84" s="49" t="s">
        <v>153</v>
      </c>
      <c r="B84" s="31" t="s">
        <v>107</v>
      </c>
      <c r="C84" s="32">
        <v>107266.1</v>
      </c>
      <c r="D84" s="33">
        <v>106896.9</v>
      </c>
      <c r="E84" s="74">
        <v>110187</v>
      </c>
      <c r="F84" s="75">
        <v>125722.4</v>
      </c>
      <c r="G84" s="13">
        <f t="shared" si="21"/>
        <v>117.61089423547362</v>
      </c>
      <c r="H84" s="13">
        <f t="shared" si="26"/>
        <v>114.0991224010092</v>
      </c>
      <c r="I84" s="75">
        <v>125813.4</v>
      </c>
      <c r="J84" s="13">
        <f t="shared" si="24"/>
        <v>100.07238169172716</v>
      </c>
      <c r="K84" s="75">
        <v>125813.4</v>
      </c>
      <c r="L84" s="13">
        <f t="shared" si="25"/>
        <v>100</v>
      </c>
    </row>
    <row r="85" spans="1:12" s="30" customFormat="1" x14ac:dyDescent="0.25">
      <c r="A85" s="48" t="s">
        <v>174</v>
      </c>
      <c r="B85" s="27" t="s">
        <v>108</v>
      </c>
      <c r="C85" s="29">
        <f>SUM(C86:C87)</f>
        <v>171842.90000000002</v>
      </c>
      <c r="D85" s="10">
        <f>SUM(D86:D87)</f>
        <v>190102</v>
      </c>
      <c r="E85" s="10">
        <f>SUM(E86:E87)</f>
        <v>196262.8</v>
      </c>
      <c r="F85" s="10">
        <f>SUM(F86:F87)</f>
        <v>197895.7</v>
      </c>
      <c r="G85" s="10">
        <f t="shared" si="21"/>
        <v>104.09974645190476</v>
      </c>
      <c r="H85" s="10">
        <f t="shared" si="26"/>
        <v>100.8319966901522</v>
      </c>
      <c r="I85" s="10">
        <f t="shared" ref="I85" si="37">SUM(I86:I87)</f>
        <v>185622.9</v>
      </c>
      <c r="J85" s="10">
        <f t="shared" si="24"/>
        <v>93.798349332501914</v>
      </c>
      <c r="K85" s="10">
        <f t="shared" ref="K85" si="38">SUM(K86:K87)</f>
        <v>181417.5</v>
      </c>
      <c r="L85" s="10">
        <f t="shared" si="25"/>
        <v>97.734439015875736</v>
      </c>
    </row>
    <row r="86" spans="1:12" s="30" customFormat="1" x14ac:dyDescent="0.25">
      <c r="A86" s="49" t="s">
        <v>154</v>
      </c>
      <c r="B86" s="31" t="s">
        <v>109</v>
      </c>
      <c r="C86" s="32">
        <v>163418.70000000001</v>
      </c>
      <c r="D86" s="33">
        <v>179351.8</v>
      </c>
      <c r="E86" s="74">
        <v>187024.4</v>
      </c>
      <c r="F86" s="76">
        <v>188370.5</v>
      </c>
      <c r="G86" s="13">
        <f t="shared" si="21"/>
        <v>105.02849706554383</v>
      </c>
      <c r="H86" s="13">
        <f t="shared" si="26"/>
        <v>100.71974565885522</v>
      </c>
      <c r="I86" s="75">
        <v>176051.3</v>
      </c>
      <c r="J86" s="13">
        <f t="shared" si="24"/>
        <v>93.460122471406081</v>
      </c>
      <c r="K86" s="75">
        <v>171815.5</v>
      </c>
      <c r="L86" s="13">
        <f t="shared" si="25"/>
        <v>97.593996749810998</v>
      </c>
    </row>
    <row r="87" spans="1:12" s="30" customFormat="1" ht="31.2" x14ac:dyDescent="0.25">
      <c r="A87" s="49" t="s">
        <v>155</v>
      </c>
      <c r="B87" s="31" t="s">
        <v>110</v>
      </c>
      <c r="C87" s="32">
        <v>8424.2000000000007</v>
      </c>
      <c r="D87" s="33">
        <v>10750.2</v>
      </c>
      <c r="E87" s="74">
        <v>9238.4</v>
      </c>
      <c r="F87" s="76">
        <v>9525.2000000000007</v>
      </c>
      <c r="G87" s="13">
        <f t="shared" si="21"/>
        <v>88.604863165336454</v>
      </c>
      <c r="H87" s="13">
        <f t="shared" si="26"/>
        <v>103.10443366816766</v>
      </c>
      <c r="I87" s="75">
        <v>9571.6</v>
      </c>
      <c r="J87" s="13">
        <f t="shared" si="24"/>
        <v>100.48712887918363</v>
      </c>
      <c r="K87" s="75">
        <v>9602</v>
      </c>
      <c r="L87" s="13">
        <f t="shared" si="25"/>
        <v>100.31760625182832</v>
      </c>
    </row>
    <row r="88" spans="1:12" s="30" customFormat="1" x14ac:dyDescent="0.25">
      <c r="A88" s="48" t="s">
        <v>175</v>
      </c>
      <c r="B88" s="27" t="s">
        <v>111</v>
      </c>
      <c r="C88" s="29">
        <f>C90+C89</f>
        <v>4097.8999999999996</v>
      </c>
      <c r="D88" s="29">
        <v>2355.1999999999998</v>
      </c>
      <c r="E88" s="29">
        <f>E89+E90</f>
        <v>2136.6</v>
      </c>
      <c r="F88" s="29">
        <f>F89+F90</f>
        <v>1555.2</v>
      </c>
      <c r="G88" s="10">
        <f t="shared" si="21"/>
        <v>66.032608695652186</v>
      </c>
      <c r="H88" s="10">
        <f t="shared" si="26"/>
        <v>72.788542544229145</v>
      </c>
      <c r="I88" s="10">
        <f>I90+I89</f>
        <v>1355.2</v>
      </c>
      <c r="J88" s="10">
        <f t="shared" si="24"/>
        <v>87.139917695473258</v>
      </c>
      <c r="K88" s="10">
        <f>K90+K89</f>
        <v>1355.2</v>
      </c>
      <c r="L88" s="10">
        <f t="shared" si="25"/>
        <v>100</v>
      </c>
    </row>
    <row r="89" spans="1:12" s="30" customFormat="1" ht="31.2" x14ac:dyDescent="0.25">
      <c r="A89" s="49" t="s">
        <v>198</v>
      </c>
      <c r="B89" s="31" t="s">
        <v>199</v>
      </c>
      <c r="C89" s="32">
        <v>2742.7</v>
      </c>
      <c r="D89" s="13">
        <v>1000</v>
      </c>
      <c r="E89" s="74">
        <v>781.4</v>
      </c>
      <c r="F89" s="13">
        <v>200</v>
      </c>
      <c r="G89" s="13">
        <v>0</v>
      </c>
      <c r="H89" s="13">
        <f t="shared" si="26"/>
        <v>25.595085743537243</v>
      </c>
      <c r="I89" s="13">
        <v>0</v>
      </c>
      <c r="J89" s="13">
        <f t="shared" si="24"/>
        <v>0</v>
      </c>
      <c r="K89" s="13">
        <v>0</v>
      </c>
      <c r="L89" s="10">
        <v>0</v>
      </c>
    </row>
    <row r="90" spans="1:12" s="30" customFormat="1" x14ac:dyDescent="0.25">
      <c r="A90" s="49" t="s">
        <v>156</v>
      </c>
      <c r="B90" s="31" t="s">
        <v>112</v>
      </c>
      <c r="C90" s="32">
        <v>1355.2</v>
      </c>
      <c r="D90" s="13">
        <v>1355.2</v>
      </c>
      <c r="E90" s="74">
        <v>1355.2</v>
      </c>
      <c r="F90" s="33">
        <v>1355.2</v>
      </c>
      <c r="G90" s="13">
        <f t="shared" si="21"/>
        <v>100</v>
      </c>
      <c r="H90" s="13">
        <f t="shared" si="26"/>
        <v>100</v>
      </c>
      <c r="I90" s="33">
        <v>1355.2</v>
      </c>
      <c r="J90" s="13">
        <f t="shared" si="24"/>
        <v>100</v>
      </c>
      <c r="K90" s="33">
        <v>1355.2</v>
      </c>
      <c r="L90" s="13">
        <f t="shared" si="25"/>
        <v>100</v>
      </c>
    </row>
    <row r="91" spans="1:12" s="30" customFormat="1" x14ac:dyDescent="0.25">
      <c r="A91" s="48" t="s">
        <v>176</v>
      </c>
      <c r="B91" s="27" t="s">
        <v>113</v>
      </c>
      <c r="C91" s="29">
        <f>SUM(C92:C95)</f>
        <v>110155.6</v>
      </c>
      <c r="D91" s="10">
        <f>SUM(D92:D95)</f>
        <v>157364.40000000002</v>
      </c>
      <c r="E91" s="10">
        <f>SUM(E92:E95)</f>
        <v>143654.29999999999</v>
      </c>
      <c r="F91" s="10">
        <f>SUM(F92:F95)</f>
        <v>90772</v>
      </c>
      <c r="G91" s="10">
        <f t="shared" si="21"/>
        <v>57.682677911903824</v>
      </c>
      <c r="H91" s="10">
        <f t="shared" si="26"/>
        <v>63.187805725272419</v>
      </c>
      <c r="I91" s="10">
        <f t="shared" ref="I91" si="39">SUM(I92:I95)</f>
        <v>100530</v>
      </c>
      <c r="J91" s="10">
        <f t="shared" si="24"/>
        <v>110.75001101661306</v>
      </c>
      <c r="K91" s="10">
        <f>SUM(K92:K95)</f>
        <v>101728.6</v>
      </c>
      <c r="L91" s="10">
        <f t="shared" si="25"/>
        <v>101.19228091117081</v>
      </c>
    </row>
    <row r="92" spans="1:12" s="30" customFormat="1" x14ac:dyDescent="0.25">
      <c r="A92" s="49" t="s">
        <v>157</v>
      </c>
      <c r="B92" s="31" t="s">
        <v>114</v>
      </c>
      <c r="C92" s="32">
        <v>9071.4</v>
      </c>
      <c r="D92" s="33">
        <v>12000</v>
      </c>
      <c r="E92" s="74">
        <v>19555.3</v>
      </c>
      <c r="F92" s="75">
        <v>13094.4</v>
      </c>
      <c r="G92" s="13">
        <f t="shared" si="21"/>
        <v>109.11999999999999</v>
      </c>
      <c r="H92" s="13">
        <f t="shared" si="26"/>
        <v>66.960875056889947</v>
      </c>
      <c r="I92" s="75">
        <v>13500</v>
      </c>
      <c r="J92" s="13">
        <f t="shared" si="24"/>
        <v>103.0975073313783</v>
      </c>
      <c r="K92" s="75">
        <v>13500</v>
      </c>
      <c r="L92" s="13">
        <f t="shared" si="25"/>
        <v>100</v>
      </c>
    </row>
    <row r="93" spans="1:12" s="30" customFormat="1" x14ac:dyDescent="0.25">
      <c r="A93" s="49" t="s">
        <v>158</v>
      </c>
      <c r="B93" s="31" t="s">
        <v>115</v>
      </c>
      <c r="C93" s="32">
        <v>7453.6</v>
      </c>
      <c r="D93" s="33">
        <v>5619.7</v>
      </c>
      <c r="E93" s="74">
        <v>5851.3</v>
      </c>
      <c r="F93" s="75">
        <v>24991.3</v>
      </c>
      <c r="G93" s="13">
        <f t="shared" si="21"/>
        <v>444.70879228428561</v>
      </c>
      <c r="H93" s="13">
        <f t="shared" si="26"/>
        <v>427.10679678020267</v>
      </c>
      <c r="I93" s="75">
        <v>34376.400000000001</v>
      </c>
      <c r="J93" s="13">
        <f t="shared" si="24"/>
        <v>137.55346860707527</v>
      </c>
      <c r="K93" s="75">
        <v>35734.1</v>
      </c>
      <c r="L93" s="13">
        <f t="shared" si="25"/>
        <v>103.94951187442547</v>
      </c>
    </row>
    <row r="94" spans="1:12" s="30" customFormat="1" x14ac:dyDescent="0.25">
      <c r="A94" s="49" t="s">
        <v>159</v>
      </c>
      <c r="B94" s="31" t="s">
        <v>116</v>
      </c>
      <c r="C94" s="32">
        <v>78688.3</v>
      </c>
      <c r="D94" s="33">
        <v>124976.6</v>
      </c>
      <c r="E94" s="74">
        <v>102664.4</v>
      </c>
      <c r="F94" s="75">
        <v>52686.3</v>
      </c>
      <c r="G94" s="13">
        <f t="shared" si="21"/>
        <v>42.15693177762877</v>
      </c>
      <c r="H94" s="13">
        <f t="shared" si="26"/>
        <v>51.318957691273717</v>
      </c>
      <c r="I94" s="75">
        <v>52653.599999999999</v>
      </c>
      <c r="J94" s="13">
        <f>SUM(I94/F94)*100</f>
        <v>99.937934529469715</v>
      </c>
      <c r="K94" s="75">
        <v>52494.5</v>
      </c>
      <c r="L94" s="13">
        <f t="shared" si="25"/>
        <v>99.697836425239686</v>
      </c>
    </row>
    <row r="95" spans="1:12" s="30" customFormat="1" ht="31.2" x14ac:dyDescent="0.25">
      <c r="A95" s="49" t="s">
        <v>160</v>
      </c>
      <c r="B95" s="31" t="s">
        <v>117</v>
      </c>
      <c r="C95" s="32">
        <v>14942.3</v>
      </c>
      <c r="D95" s="33">
        <v>14768.1</v>
      </c>
      <c r="E95" s="74">
        <v>15583.3</v>
      </c>
      <c r="F95" s="75">
        <v>0</v>
      </c>
      <c r="G95" s="13">
        <f t="shared" si="21"/>
        <v>0</v>
      </c>
      <c r="H95" s="13">
        <f t="shared" si="26"/>
        <v>0</v>
      </c>
      <c r="I95" s="75">
        <v>0</v>
      </c>
      <c r="J95" s="13">
        <v>0</v>
      </c>
      <c r="K95" s="75">
        <v>0</v>
      </c>
      <c r="L95" s="13">
        <v>0</v>
      </c>
    </row>
    <row r="96" spans="1:12" s="30" customFormat="1" x14ac:dyDescent="0.25">
      <c r="A96" s="48" t="s">
        <v>177</v>
      </c>
      <c r="B96" s="27" t="s">
        <v>118</v>
      </c>
      <c r="C96" s="29">
        <f>SUM(C97:C100)</f>
        <v>183600.6</v>
      </c>
      <c r="D96" s="10">
        <f>SUM(D97:D100)</f>
        <v>185679.40000000002</v>
      </c>
      <c r="E96" s="10">
        <f>SUM(E97:E100)</f>
        <v>222819.30000000002</v>
      </c>
      <c r="F96" s="10">
        <f>SUM(F97:F100)</f>
        <v>204014.4</v>
      </c>
      <c r="G96" s="10">
        <f t="shared" si="21"/>
        <v>109.87454720340541</v>
      </c>
      <c r="H96" s="10">
        <f t="shared" si="26"/>
        <v>91.560470749167592</v>
      </c>
      <c r="I96" s="10">
        <f t="shared" ref="I96" si="40">SUM(I97:I100)</f>
        <v>159843.29999999999</v>
      </c>
      <c r="J96" s="10">
        <f t="shared" si="24"/>
        <v>78.349028303884424</v>
      </c>
      <c r="K96" s="10">
        <f t="shared" ref="K96" si="41">SUM(K97:K100)</f>
        <v>139831.70000000001</v>
      </c>
      <c r="L96" s="10">
        <f t="shared" si="25"/>
        <v>87.480488703624133</v>
      </c>
    </row>
    <row r="97" spans="1:12" s="30" customFormat="1" x14ac:dyDescent="0.25">
      <c r="A97" s="49" t="s">
        <v>161</v>
      </c>
      <c r="B97" s="31" t="s">
        <v>119</v>
      </c>
      <c r="C97" s="32">
        <v>166633.70000000001</v>
      </c>
      <c r="D97" s="33">
        <v>167322.1</v>
      </c>
      <c r="E97" s="74">
        <v>203972</v>
      </c>
      <c r="F97" s="75">
        <v>184267.1</v>
      </c>
      <c r="G97" s="13">
        <f t="shared" si="21"/>
        <v>110.12717387601518</v>
      </c>
      <c r="H97" s="13">
        <f t="shared" si="26"/>
        <v>90.339409330692462</v>
      </c>
      <c r="I97" s="75">
        <v>139723.29999999999</v>
      </c>
      <c r="J97" s="13">
        <f t="shared" si="24"/>
        <v>75.826504025949276</v>
      </c>
      <c r="K97" s="75">
        <v>117775.9</v>
      </c>
      <c r="L97" s="13">
        <f t="shared" si="25"/>
        <v>84.29224044951701</v>
      </c>
    </row>
    <row r="98" spans="1:12" s="30" customFormat="1" x14ac:dyDescent="0.25">
      <c r="A98" s="49" t="s">
        <v>162</v>
      </c>
      <c r="B98" s="31" t="s">
        <v>120</v>
      </c>
      <c r="C98" s="32">
        <v>4660</v>
      </c>
      <c r="D98" s="33">
        <v>4671.2</v>
      </c>
      <c r="E98" s="74">
        <v>5071.2</v>
      </c>
      <c r="F98" s="75">
        <v>5686.4</v>
      </c>
      <c r="G98" s="13">
        <f t="shared" si="21"/>
        <v>121.73317348861106</v>
      </c>
      <c r="H98" s="13">
        <f t="shared" si="26"/>
        <v>112.13125098595992</v>
      </c>
      <c r="I98" s="32">
        <v>5965.5</v>
      </c>
      <c r="J98" s="13">
        <f t="shared" si="24"/>
        <v>104.90820202588634</v>
      </c>
      <c r="K98" s="32">
        <v>8255.7999999999993</v>
      </c>
      <c r="L98" s="13">
        <f t="shared" si="25"/>
        <v>138.39242309948872</v>
      </c>
    </row>
    <row r="99" spans="1:12" s="30" customFormat="1" x14ac:dyDescent="0.25">
      <c r="A99" s="49" t="s">
        <v>180</v>
      </c>
      <c r="B99" s="31" t="s">
        <v>181</v>
      </c>
      <c r="C99" s="32">
        <v>249.3</v>
      </c>
      <c r="D99" s="33">
        <v>482.1</v>
      </c>
      <c r="E99" s="74">
        <v>476.2</v>
      </c>
      <c r="F99" s="75">
        <v>338.9</v>
      </c>
      <c r="G99" s="13">
        <f t="shared" si="21"/>
        <v>70.296618958722249</v>
      </c>
      <c r="H99" s="13">
        <f t="shared" si="26"/>
        <v>71.167576648467019</v>
      </c>
      <c r="I99" s="32">
        <v>354.5</v>
      </c>
      <c r="J99" s="13">
        <f t="shared" si="24"/>
        <v>104.60312776630276</v>
      </c>
      <c r="K99" s="32">
        <v>0</v>
      </c>
      <c r="L99" s="13">
        <f t="shared" si="25"/>
        <v>0</v>
      </c>
    </row>
    <row r="100" spans="1:12" s="30" customFormat="1" ht="31.2" x14ac:dyDescent="0.25">
      <c r="A100" s="49" t="s">
        <v>163</v>
      </c>
      <c r="B100" s="31" t="s">
        <v>121</v>
      </c>
      <c r="C100" s="32">
        <v>12057.6</v>
      </c>
      <c r="D100" s="33">
        <v>13204</v>
      </c>
      <c r="E100" s="74">
        <v>13299.9</v>
      </c>
      <c r="F100" s="75">
        <v>13722</v>
      </c>
      <c r="G100" s="13">
        <f t="shared" si="21"/>
        <v>103.92305362011511</v>
      </c>
      <c r="H100" s="13">
        <f t="shared" si="26"/>
        <v>103.17370807299304</v>
      </c>
      <c r="I100" s="75">
        <v>13800</v>
      </c>
      <c r="J100" s="13">
        <f t="shared" si="24"/>
        <v>100.56843025797988</v>
      </c>
      <c r="K100" s="75">
        <v>13800</v>
      </c>
      <c r="L100" s="13">
        <f t="shared" si="25"/>
        <v>100</v>
      </c>
    </row>
    <row r="101" spans="1:12" s="30" customFormat="1" x14ac:dyDescent="0.25">
      <c r="A101" s="48" t="s">
        <v>178</v>
      </c>
      <c r="B101" s="27" t="s">
        <v>122</v>
      </c>
      <c r="C101" s="29">
        <f>SUM(C102:C103)</f>
        <v>23311.199999999997</v>
      </c>
      <c r="D101" s="10">
        <f>SUM(D102:D103)</f>
        <v>24100</v>
      </c>
      <c r="E101" s="10">
        <f>SUM(E102:E103)</f>
        <v>23900</v>
      </c>
      <c r="F101" s="10">
        <f>SUM(F102:F103)</f>
        <v>28000</v>
      </c>
      <c r="G101" s="10">
        <f t="shared" si="21"/>
        <v>116.1825726141079</v>
      </c>
      <c r="H101" s="10">
        <f t="shared" si="26"/>
        <v>117.15481171548117</v>
      </c>
      <c r="I101" s="10">
        <f t="shared" ref="I101" si="42">SUM(I102:I103)</f>
        <v>23000</v>
      </c>
      <c r="J101" s="10">
        <f t="shared" si="24"/>
        <v>82.142857142857139</v>
      </c>
      <c r="K101" s="10">
        <f t="shared" ref="K101" si="43">SUM(K102:K103)</f>
        <v>23000</v>
      </c>
      <c r="L101" s="10">
        <f t="shared" si="25"/>
        <v>100</v>
      </c>
    </row>
    <row r="102" spans="1:12" s="30" customFormat="1" x14ac:dyDescent="0.25">
      <c r="A102" s="49" t="s">
        <v>164</v>
      </c>
      <c r="B102" s="31" t="s">
        <v>123</v>
      </c>
      <c r="C102" s="32">
        <v>11233.4</v>
      </c>
      <c r="D102" s="33">
        <v>11000</v>
      </c>
      <c r="E102" s="74">
        <v>11000</v>
      </c>
      <c r="F102" s="33">
        <v>11000</v>
      </c>
      <c r="G102" s="13">
        <f t="shared" si="21"/>
        <v>100</v>
      </c>
      <c r="H102" s="13">
        <f t="shared" si="26"/>
        <v>100</v>
      </c>
      <c r="I102" s="33">
        <v>9000</v>
      </c>
      <c r="J102" s="13">
        <f t="shared" si="24"/>
        <v>81.818181818181827</v>
      </c>
      <c r="K102" s="33">
        <v>9000</v>
      </c>
      <c r="L102" s="13">
        <f t="shared" si="25"/>
        <v>100</v>
      </c>
    </row>
    <row r="103" spans="1:12" s="30" customFormat="1" ht="31.2" x14ac:dyDescent="0.25">
      <c r="A103" s="49" t="s">
        <v>165</v>
      </c>
      <c r="B103" s="31" t="s">
        <v>124</v>
      </c>
      <c r="C103" s="32">
        <v>12077.8</v>
      </c>
      <c r="D103" s="33">
        <v>13100</v>
      </c>
      <c r="E103" s="74">
        <v>12900</v>
      </c>
      <c r="F103" s="33">
        <v>17000</v>
      </c>
      <c r="G103" s="13">
        <f t="shared" si="21"/>
        <v>129.7709923664122</v>
      </c>
      <c r="H103" s="13">
        <f t="shared" si="26"/>
        <v>131.7829457364341</v>
      </c>
      <c r="I103" s="33">
        <v>14000</v>
      </c>
      <c r="J103" s="13">
        <f t="shared" si="24"/>
        <v>82.35294117647058</v>
      </c>
      <c r="K103" s="33">
        <v>14000</v>
      </c>
      <c r="L103" s="13">
        <f t="shared" si="25"/>
        <v>100</v>
      </c>
    </row>
    <row r="104" spans="1:12" s="30" customFormat="1" ht="31.2" x14ac:dyDescent="0.25">
      <c r="A104" s="48" t="s">
        <v>179</v>
      </c>
      <c r="B104" s="27" t="s">
        <v>223</v>
      </c>
      <c r="C104" s="29">
        <f>C105</f>
        <v>12708.1</v>
      </c>
      <c r="D104" s="10">
        <f>D105</f>
        <v>26445</v>
      </c>
      <c r="E104" s="10">
        <f>E105</f>
        <v>7445</v>
      </c>
      <c r="F104" s="10">
        <f>F105</f>
        <v>18134</v>
      </c>
      <c r="G104" s="10">
        <f t="shared" si="21"/>
        <v>68.572508980903763</v>
      </c>
      <c r="H104" s="10">
        <f t="shared" si="26"/>
        <v>243.57286769644054</v>
      </c>
      <c r="I104" s="10">
        <f t="shared" ref="I104" si="44">I105</f>
        <v>18060</v>
      </c>
      <c r="J104" s="10">
        <f t="shared" si="24"/>
        <v>99.591926767398249</v>
      </c>
      <c r="K104" s="10">
        <f t="shared" ref="K104" si="45">K105</f>
        <v>18000</v>
      </c>
      <c r="L104" s="10">
        <f t="shared" si="25"/>
        <v>99.667774086378742</v>
      </c>
    </row>
    <row r="105" spans="1:12" s="30" customFormat="1" ht="31.2" x14ac:dyDescent="0.25">
      <c r="A105" s="49" t="s">
        <v>166</v>
      </c>
      <c r="B105" s="31" t="s">
        <v>201</v>
      </c>
      <c r="C105" s="32">
        <v>12708.1</v>
      </c>
      <c r="D105" s="13">
        <v>26445</v>
      </c>
      <c r="E105" s="13">
        <v>7445</v>
      </c>
      <c r="F105" s="13">
        <v>18134</v>
      </c>
      <c r="G105" s="13">
        <f t="shared" si="21"/>
        <v>68.572508980903763</v>
      </c>
      <c r="H105" s="13">
        <f t="shared" si="26"/>
        <v>243.57286769644054</v>
      </c>
      <c r="I105" s="13">
        <v>18060</v>
      </c>
      <c r="J105" s="13">
        <f t="shared" si="24"/>
        <v>99.591926767398249</v>
      </c>
      <c r="K105" s="13">
        <v>18000</v>
      </c>
      <c r="L105" s="13">
        <f t="shared" si="25"/>
        <v>99.667774086378742</v>
      </c>
    </row>
    <row r="106" spans="1:12" s="35" customFormat="1" ht="19.2" customHeight="1" x14ac:dyDescent="0.25">
      <c r="A106" s="44"/>
      <c r="B106" s="52" t="s">
        <v>70</v>
      </c>
      <c r="C106" s="37">
        <f>C48+C57+C59+C63+C71+C76+C79+C85+C88+C91+C96+C101+C104</f>
        <v>3774600.1</v>
      </c>
      <c r="D106" s="37">
        <f>D48+D57+D59+D63+D71+D76+D79+D85+D88+D91+D96+D101+D104</f>
        <v>3512712.8</v>
      </c>
      <c r="E106" s="37">
        <f>E48+E57+E59+E63+E71+E76+E79+E85+E88+E91+E96+E101+E104</f>
        <v>3637378.1999999993</v>
      </c>
      <c r="F106" s="37">
        <f>F48+F57+F59+F63+F71+F76+F79+F85+F88+F91+F96+F101+F104</f>
        <v>3772922.2000000007</v>
      </c>
      <c r="G106" s="37">
        <f t="shared" si="21"/>
        <v>107.40764801494733</v>
      </c>
      <c r="H106" s="37">
        <f t="shared" si="26"/>
        <v>103.72642031010142</v>
      </c>
      <c r="I106" s="37">
        <f>I48+I57+I59+I63+I71+I76+I79+I85+I88+I91+I96+I101+I104</f>
        <v>3755768.6</v>
      </c>
      <c r="J106" s="37">
        <f t="shared" si="24"/>
        <v>99.545349755688022</v>
      </c>
      <c r="K106" s="37">
        <f>K48+K57+K59+K63+K71+K76+K79+K85+K88+K91+K96+K101+K104</f>
        <v>3574179.0000000005</v>
      </c>
      <c r="L106" s="37">
        <f t="shared" si="25"/>
        <v>95.165048240724957</v>
      </c>
    </row>
    <row r="107" spans="1:12" ht="31.2" x14ac:dyDescent="0.25">
      <c r="A107" s="51"/>
      <c r="B107" s="40" t="s">
        <v>35</v>
      </c>
      <c r="C107" s="37">
        <f>SUM(C46-C106)</f>
        <v>-66381.620589999948</v>
      </c>
      <c r="D107" s="37">
        <f>SUM(D46-D106)</f>
        <v>-76499.999999999534</v>
      </c>
      <c r="E107" s="37">
        <f>SUM(E46-E106)</f>
        <v>-113345.60699999891</v>
      </c>
      <c r="F107" s="37">
        <f>SUM(F46-F106)</f>
        <v>-80000.000000000466</v>
      </c>
      <c r="G107" s="37">
        <f t="shared" ref="G107:G121" si="46">F107/D107*100</f>
        <v>104.57516339869406</v>
      </c>
      <c r="H107" s="37">
        <f t="shared" ref="H107:H121" si="47">F107/E107*100</f>
        <v>70.580591623635868</v>
      </c>
      <c r="I107" s="37">
        <f>SUM(I46-I106)</f>
        <v>-30000</v>
      </c>
      <c r="J107" s="37">
        <f>SUM(I107/F107)*100</f>
        <v>37.499999999999787</v>
      </c>
      <c r="K107" s="37">
        <f>SUM(K46-K106)</f>
        <v>-4.6566128730773926E-10</v>
      </c>
      <c r="L107" s="37">
        <f>SUM(K107/I107)*100</f>
        <v>1.5522042910257976E-12</v>
      </c>
    </row>
    <row r="108" spans="1:12" ht="31.2" x14ac:dyDescent="0.25">
      <c r="A108" s="44"/>
      <c r="B108" s="40" t="s">
        <v>56</v>
      </c>
      <c r="C108" s="37">
        <f>SUM(C109+C113+C117+C120)</f>
        <v>66381.615999999995</v>
      </c>
      <c r="D108" s="37">
        <f>SUM(D109+D113+D117+D120)</f>
        <v>76500</v>
      </c>
      <c r="E108" s="37">
        <f>SUM(E109+E113+E117+E120)</f>
        <v>113345.60000000001</v>
      </c>
      <c r="F108" s="37">
        <f>SUM(F109+F113+F117+F120)</f>
        <v>80000</v>
      </c>
      <c r="G108" s="37">
        <f>F108/D108*100</f>
        <v>104.57516339869282</v>
      </c>
      <c r="H108" s="37">
        <f>F108/E108*100</f>
        <v>70.580595982552481</v>
      </c>
      <c r="I108" s="37">
        <f>SUM(I109+I113+I117+I120)</f>
        <v>30000</v>
      </c>
      <c r="J108" s="37">
        <f>SUM(I108/F108)*100</f>
        <v>37.5</v>
      </c>
      <c r="K108" s="37">
        <f>SUM(K109+K113+K117+K120)</f>
        <v>0</v>
      </c>
      <c r="L108" s="37">
        <f>SUM(K108/I108)*100</f>
        <v>0</v>
      </c>
    </row>
    <row r="109" spans="1:12" x14ac:dyDescent="0.25">
      <c r="A109" s="21"/>
      <c r="B109" s="22" t="s">
        <v>36</v>
      </c>
      <c r="C109" s="10">
        <f t="shared" ref="C109" si="48">SUM(C110:C112)</f>
        <v>224000</v>
      </c>
      <c r="D109" s="10">
        <f>SUM(D110:D112)</f>
        <v>350000</v>
      </c>
      <c r="E109" s="10">
        <f t="shared" ref="E109" si="49">SUM(E110:E112)</f>
        <v>434500</v>
      </c>
      <c r="F109" s="10">
        <f>SUM(F110:F112)</f>
        <v>194250</v>
      </c>
      <c r="G109" s="10">
        <f t="shared" si="46"/>
        <v>55.500000000000007</v>
      </c>
      <c r="H109" s="10">
        <f t="shared" si="47"/>
        <v>44.706559263521292</v>
      </c>
      <c r="I109" s="10">
        <f t="shared" ref="I109:K109" si="50">SUM(I110:I112)</f>
        <v>297250</v>
      </c>
      <c r="J109" s="10">
        <f>SUM(I109/F109)*100</f>
        <v>153.02445302445301</v>
      </c>
      <c r="K109" s="10">
        <f t="shared" si="50"/>
        <v>314250</v>
      </c>
      <c r="L109" s="10">
        <f>SUM(K109/I109)*100</f>
        <v>105.71909167367535</v>
      </c>
    </row>
    <row r="110" spans="1:12" ht="46.8" x14ac:dyDescent="0.25">
      <c r="A110" s="21" t="s">
        <v>37</v>
      </c>
      <c r="B110" s="70" t="s">
        <v>211</v>
      </c>
      <c r="C110" s="13">
        <v>198000</v>
      </c>
      <c r="D110" s="13">
        <v>350000</v>
      </c>
      <c r="E110" s="13">
        <v>170500</v>
      </c>
      <c r="F110" s="13">
        <v>194250</v>
      </c>
      <c r="G110" s="13">
        <f t="shared" si="46"/>
        <v>55.500000000000007</v>
      </c>
      <c r="H110" s="13">
        <f t="shared" si="47"/>
        <v>113.92961876832845</v>
      </c>
      <c r="I110" s="13">
        <v>297250</v>
      </c>
      <c r="J110" s="13">
        <f>SUM(I110/F110)*100</f>
        <v>153.02445302445301</v>
      </c>
      <c r="K110" s="13">
        <v>314250</v>
      </c>
      <c r="L110" s="13">
        <f>SUM(K110/I110)*100</f>
        <v>105.71909167367535</v>
      </c>
    </row>
    <row r="111" spans="1:12" ht="62.4" x14ac:dyDescent="0.25">
      <c r="A111" s="21" t="s">
        <v>38</v>
      </c>
      <c r="B111" s="23" t="s">
        <v>212</v>
      </c>
      <c r="C111" s="13">
        <v>26000</v>
      </c>
      <c r="D111" s="13">
        <v>0</v>
      </c>
      <c r="E111" s="13">
        <v>264000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</row>
    <row r="112" spans="1:12" ht="93.6" hidden="1" x14ac:dyDescent="0.25">
      <c r="A112" s="21" t="s">
        <v>38</v>
      </c>
      <c r="B112" s="24" t="s">
        <v>47</v>
      </c>
      <c r="C112" s="13">
        <v>0</v>
      </c>
      <c r="D112" s="13">
        <v>0</v>
      </c>
      <c r="E112" s="13"/>
      <c r="F112" s="13">
        <v>0</v>
      </c>
      <c r="G112" s="10" t="e">
        <f t="shared" si="46"/>
        <v>#DIV/0!</v>
      </c>
      <c r="H112" s="10" t="e">
        <f t="shared" si="47"/>
        <v>#DIV/0!</v>
      </c>
      <c r="I112" s="13">
        <v>0</v>
      </c>
      <c r="J112" s="13">
        <v>0</v>
      </c>
      <c r="K112" s="13">
        <v>0</v>
      </c>
      <c r="L112" s="13">
        <v>0</v>
      </c>
    </row>
    <row r="113" spans="1:12" x14ac:dyDescent="0.25">
      <c r="A113" s="25"/>
      <c r="B113" s="22" t="s">
        <v>39</v>
      </c>
      <c r="C113" s="10">
        <f t="shared" ref="C113" si="51">SUM(C114:C116)</f>
        <v>-157001</v>
      </c>
      <c r="D113" s="10">
        <f>SUM(D114:D116)</f>
        <v>-275999</v>
      </c>
      <c r="E113" s="10">
        <f t="shared" ref="E113" si="52">SUM(E114:E116)</f>
        <v>-326563</v>
      </c>
      <c r="F113" s="10">
        <f>SUM(F114:F116)</f>
        <v>-116346</v>
      </c>
      <c r="G113" s="10">
        <f t="shared" si="46"/>
        <v>42.154500559784637</v>
      </c>
      <c r="H113" s="10">
        <f t="shared" si="47"/>
        <v>35.627428704415379</v>
      </c>
      <c r="I113" s="10">
        <f t="shared" ref="I113:K113" si="53">SUM(I114:I116)</f>
        <v>-269346</v>
      </c>
      <c r="J113" s="10">
        <f>SUM(I113/F113)*100</f>
        <v>231.50430612139652</v>
      </c>
      <c r="K113" s="10">
        <f t="shared" si="53"/>
        <v>-315994</v>
      </c>
      <c r="L113" s="10">
        <f>SUM(K113/I113)*100</f>
        <v>117.3189874733614</v>
      </c>
    </row>
    <row r="114" spans="1:12" ht="55.5" customHeight="1" x14ac:dyDescent="0.25">
      <c r="A114" s="21" t="s">
        <v>37</v>
      </c>
      <c r="B114" s="70" t="s">
        <v>214</v>
      </c>
      <c r="C114" s="13">
        <v>-150500</v>
      </c>
      <c r="D114" s="13">
        <v>-256500</v>
      </c>
      <c r="E114" s="13">
        <v>-249500</v>
      </c>
      <c r="F114" s="13">
        <v>0</v>
      </c>
      <c r="G114" s="13">
        <f t="shared" si="46"/>
        <v>0</v>
      </c>
      <c r="H114" s="13">
        <f t="shared" si="47"/>
        <v>0</v>
      </c>
      <c r="I114" s="13">
        <v>-194250</v>
      </c>
      <c r="J114" s="13">
        <v>0</v>
      </c>
      <c r="K114" s="13">
        <v>-297250</v>
      </c>
      <c r="L114" s="13">
        <f>SUM(K114/I114)*100</f>
        <v>153.02445302445301</v>
      </c>
    </row>
    <row r="115" spans="1:12" ht="62.4" x14ac:dyDescent="0.25">
      <c r="A115" s="21" t="s">
        <v>38</v>
      </c>
      <c r="B115" s="23" t="s">
        <v>213</v>
      </c>
      <c r="C115" s="13">
        <v>-6501</v>
      </c>
      <c r="D115" s="13">
        <v>-19499</v>
      </c>
      <c r="E115" s="13">
        <v>-77063</v>
      </c>
      <c r="F115" s="13">
        <v>-116346</v>
      </c>
      <c r="G115" s="13">
        <v>0</v>
      </c>
      <c r="H115" s="13">
        <v>0</v>
      </c>
      <c r="I115" s="13">
        <v>-75096</v>
      </c>
      <c r="J115" s="13">
        <v>0</v>
      </c>
      <c r="K115" s="13">
        <v>-18744</v>
      </c>
      <c r="L115" s="13">
        <v>0</v>
      </c>
    </row>
    <row r="116" spans="1:12" ht="93.6" hidden="1" x14ac:dyDescent="0.25">
      <c r="A116" s="21" t="s">
        <v>38</v>
      </c>
      <c r="B116" s="24" t="s">
        <v>48</v>
      </c>
      <c r="C116" s="13">
        <v>0</v>
      </c>
      <c r="D116" s="13">
        <v>0</v>
      </c>
      <c r="E116" s="13"/>
      <c r="F116" s="13">
        <v>0</v>
      </c>
      <c r="G116" s="10" t="e">
        <f t="shared" si="46"/>
        <v>#DIV/0!</v>
      </c>
      <c r="H116" s="10" t="e">
        <f t="shared" si="47"/>
        <v>#DIV/0!</v>
      </c>
      <c r="I116" s="13">
        <v>0</v>
      </c>
      <c r="J116" s="13">
        <v>0</v>
      </c>
      <c r="K116" s="13">
        <v>0</v>
      </c>
      <c r="L116" s="13">
        <v>0</v>
      </c>
    </row>
    <row r="117" spans="1:12" s="11" customFormat="1" ht="31.2" x14ac:dyDescent="0.25">
      <c r="A117" s="25" t="s">
        <v>40</v>
      </c>
      <c r="B117" s="26" t="s">
        <v>41</v>
      </c>
      <c r="C117" s="10">
        <f t="shared" ref="C117:F117" si="54">SUM(C119-C118)</f>
        <v>-617.38400000000001</v>
      </c>
      <c r="D117" s="10">
        <f t="shared" ref="D117" si="55">SUM(D119-D118)</f>
        <v>1259.4799999999996</v>
      </c>
      <c r="E117" s="10">
        <f t="shared" si="54"/>
        <v>4169.08</v>
      </c>
      <c r="F117" s="10">
        <f t="shared" si="54"/>
        <v>1663.5200000000004</v>
      </c>
      <c r="G117" s="10">
        <f t="shared" si="46"/>
        <v>132.07990599294953</v>
      </c>
      <c r="H117" s="10">
        <f t="shared" si="47"/>
        <v>39.901369127001651</v>
      </c>
      <c r="I117" s="10">
        <f t="shared" ref="I117:K117" si="56">SUM(I119-I118)</f>
        <v>2095.9999999999995</v>
      </c>
      <c r="J117" s="10">
        <f t="shared" ref="J117:J121" si="57">SUM(I117/F117)*100</f>
        <v>125.99788400500138</v>
      </c>
      <c r="K117" s="10">
        <f t="shared" si="56"/>
        <v>1744</v>
      </c>
      <c r="L117" s="10">
        <f t="shared" ref="L117:L119" si="58">SUM(K117/I117)*100</f>
        <v>83.206106870229021</v>
      </c>
    </row>
    <row r="118" spans="1:12" ht="31.2" x14ac:dyDescent="0.25">
      <c r="A118" s="21" t="s">
        <v>40</v>
      </c>
      <c r="B118" s="23" t="s">
        <v>42</v>
      </c>
      <c r="C118" s="13">
        <v>6506.1480000000001</v>
      </c>
      <c r="D118" s="13">
        <v>2840</v>
      </c>
      <c r="E118" s="13">
        <v>2337.0680000000002</v>
      </c>
      <c r="F118" s="13">
        <v>4673.4799999999996</v>
      </c>
      <c r="G118" s="13">
        <f t="shared" si="46"/>
        <v>164.55915492957743</v>
      </c>
      <c r="H118" s="13">
        <f t="shared" si="47"/>
        <v>199.97193064129922</v>
      </c>
      <c r="I118" s="13">
        <v>2577.48</v>
      </c>
      <c r="J118" s="13">
        <f t="shared" si="57"/>
        <v>55.151193543141311</v>
      </c>
      <c r="K118" s="13">
        <v>833.48</v>
      </c>
      <c r="L118" s="13">
        <f t="shared" si="58"/>
        <v>32.337011344413924</v>
      </c>
    </row>
    <row r="119" spans="1:12" ht="31.2" x14ac:dyDescent="0.25">
      <c r="A119" s="21" t="s">
        <v>40</v>
      </c>
      <c r="B119" s="23" t="s">
        <v>43</v>
      </c>
      <c r="C119" s="13">
        <v>5888.7640000000001</v>
      </c>
      <c r="D119" s="13">
        <v>4099.4799999999996</v>
      </c>
      <c r="E119" s="13">
        <v>6506.1480000000001</v>
      </c>
      <c r="F119" s="13">
        <v>6337</v>
      </c>
      <c r="G119" s="13">
        <f t="shared" si="46"/>
        <v>154.5805809517305</v>
      </c>
      <c r="H119" s="13">
        <f t="shared" si="47"/>
        <v>97.40018210468007</v>
      </c>
      <c r="I119" s="13">
        <v>4673.4799999999996</v>
      </c>
      <c r="J119" s="13">
        <f t="shared" si="57"/>
        <v>73.749092630582297</v>
      </c>
      <c r="K119" s="13">
        <v>2577.48</v>
      </c>
      <c r="L119" s="13">
        <f t="shared" si="58"/>
        <v>55.151193543141311</v>
      </c>
    </row>
    <row r="120" spans="1:12" ht="31.2" x14ac:dyDescent="0.25">
      <c r="A120" s="25" t="s">
        <v>44</v>
      </c>
      <c r="B120" s="26" t="s">
        <v>45</v>
      </c>
      <c r="C120" s="10">
        <f t="shared" ref="C120" si="59">SUM(C121)</f>
        <v>0</v>
      </c>
      <c r="D120" s="10">
        <f>SUM(D121)</f>
        <v>1239.52</v>
      </c>
      <c r="E120" s="10">
        <f t="shared" ref="E120" si="60">SUM(E121)</f>
        <v>1239.52</v>
      </c>
      <c r="F120" s="10">
        <f>SUM(F121)</f>
        <v>432.48</v>
      </c>
      <c r="G120" s="10">
        <f t="shared" si="46"/>
        <v>34.890925519555957</v>
      </c>
      <c r="H120" s="10">
        <f t="shared" si="47"/>
        <v>34.890925519555957</v>
      </c>
      <c r="I120" s="10">
        <f t="shared" ref="I120:K120" si="61">SUM(I121)</f>
        <v>0</v>
      </c>
      <c r="J120" s="10">
        <f t="shared" si="57"/>
        <v>0</v>
      </c>
      <c r="K120" s="10">
        <f t="shared" si="61"/>
        <v>0</v>
      </c>
      <c r="L120" s="10">
        <v>0</v>
      </c>
    </row>
    <row r="121" spans="1:12" ht="46.8" x14ac:dyDescent="0.25">
      <c r="A121" s="21" t="s">
        <v>44</v>
      </c>
      <c r="B121" s="23" t="s">
        <v>46</v>
      </c>
      <c r="C121" s="13">
        <v>0</v>
      </c>
      <c r="D121" s="13">
        <v>1239.52</v>
      </c>
      <c r="E121" s="13">
        <v>1239.52</v>
      </c>
      <c r="F121" s="13">
        <v>432.48</v>
      </c>
      <c r="G121" s="13">
        <f t="shared" si="46"/>
        <v>34.890925519555957</v>
      </c>
      <c r="H121" s="13">
        <f t="shared" si="47"/>
        <v>34.890925519555957</v>
      </c>
      <c r="I121" s="13">
        <v>0</v>
      </c>
      <c r="J121" s="13">
        <f t="shared" si="57"/>
        <v>0</v>
      </c>
      <c r="K121" s="13">
        <v>0</v>
      </c>
      <c r="L121" s="13">
        <v>0</v>
      </c>
    </row>
    <row r="123" spans="1:12" x14ac:dyDescent="0.25">
      <c r="F123" s="71"/>
      <c r="G123" s="71"/>
    </row>
  </sheetData>
  <mergeCells count="7">
    <mergeCell ref="A3:L3"/>
    <mergeCell ref="A5:A6"/>
    <mergeCell ref="B5:B6"/>
    <mergeCell ref="F5:H5"/>
    <mergeCell ref="I5:J5"/>
    <mergeCell ref="K5:L5"/>
    <mergeCell ref="D5:E5"/>
  </mergeCells>
  <pageMargins left="0.39370078740157483" right="0.39370078740157483" top="0.9055118110236221" bottom="0.9055118110236221" header="0.31496062992125984" footer="0.31496062992125984"/>
  <pageSetup paperSize="9" scale="80" firstPageNumber="645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2022-12-02T11:34:27Z</cp:lastPrinted>
  <dcterms:created xsi:type="dcterms:W3CDTF">2014-09-24T10:05:07Z</dcterms:created>
  <dcterms:modified xsi:type="dcterms:W3CDTF">2022-12-02T11:37:14Z</dcterms:modified>
</cp:coreProperties>
</file>